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filterPrivacy="1" defaultThemeVersion="124226"/>
  <xr:revisionPtr revIDLastSave="0" documentId="8_{2C6B52D9-49AE-4A7F-B3EF-83F590EAFC2C}" xr6:coauthVersionLast="47" xr6:coauthVersionMax="47" xr10:uidLastSave="{00000000-0000-0000-0000-000000000000}"/>
  <bookViews>
    <workbookView xWindow="4410" yWindow="2250" windowWidth="21570" windowHeight="11250" xr2:uid="{00000000-000D-0000-FFFF-FFFF00000000}"/>
  </bookViews>
  <sheets>
    <sheet name="Sayfa1" sheetId="1" r:id="rId1"/>
  </sheets>
  <definedNames>
    <definedName name="_xlnm.Print_Area" localSheetId="0">Sayfa1!$B$3:$P$463</definedName>
    <definedName name="_xlnm.Print_Titles" localSheetId="0">Sayfa1!$21:$21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3" i="1" l="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22" i="1"/>
  <c r="K444" i="1"/>
</calcChain>
</file>

<file path=xl/sharedStrings.xml><?xml version="1.0" encoding="utf-8"?>
<sst xmlns="http://schemas.openxmlformats.org/spreadsheetml/2006/main" count="2553" uniqueCount="450">
  <si>
    <t>Revizyon No: 00</t>
  </si>
  <si>
    <t>İhalenin Adı</t>
  </si>
  <si>
    <t>Firma Adı ve Ticaret Ünvanı</t>
  </si>
  <si>
    <t>İhaleye Katılacak Yetkili Kişi Ad/Soyad</t>
  </si>
  <si>
    <t xml:space="preserve">İhaleye Katılacak Yetkili Kişi Cep Tel </t>
  </si>
  <si>
    <t>No</t>
  </si>
  <si>
    <t>Ürün Adı</t>
  </si>
  <si>
    <t>Birim</t>
  </si>
  <si>
    <t>Miktar</t>
  </si>
  <si>
    <t>Toplam Tutar</t>
  </si>
  <si>
    <t>Adet</t>
  </si>
  <si>
    <t>Parafilm</t>
  </si>
  <si>
    <t>Paket</t>
  </si>
  <si>
    <t>Agarose (500 gr)</t>
  </si>
  <si>
    <t>Tris Base (1 kg)</t>
  </si>
  <si>
    <t>Tween-20 (500 ml)</t>
  </si>
  <si>
    <t>RNase-Free Water</t>
  </si>
  <si>
    <t>Restriction Enzyme : Ncol</t>
  </si>
  <si>
    <t>Restriction Enzyme : Spel</t>
  </si>
  <si>
    <t>Molecular Biology Grade Water 500ml</t>
  </si>
  <si>
    <t>Etiket "dikdörtgen form"</t>
  </si>
  <si>
    <t>Gel Loading Buffer II (Denaturing PAGE)</t>
  </si>
  <si>
    <t>Etanol %96 (2,5 litre)</t>
  </si>
  <si>
    <t>T25 Hücre Kültürü Şişesi (Filtreli Kapak)</t>
  </si>
  <si>
    <t>T75 Hücre Kültürü Şişesi (Filtreli Kapak)</t>
  </si>
  <si>
    <t>40 µm Cell Strainer, White, Sterile, Invidually Packaged, 50/Case Corning</t>
  </si>
  <si>
    <t>Skim milk 500 gr</t>
  </si>
  <si>
    <t>DNA Gel Loading Dye (6X)</t>
  </si>
  <si>
    <t>Cryo TÜp kutusu 81 yuvalı karton</t>
  </si>
  <si>
    <t>Tissue-Tek Optimal Cutting Temperature (OCT)</t>
  </si>
  <si>
    <t>RWD 3.5" (8.89 cm) glass electrode</t>
  </si>
  <si>
    <t>Penicilin Streptomycin 100 ml</t>
  </si>
  <si>
    <t>Thoma lamı/ hücre sayma lamı /0,100 mm / 0,0025mm²</t>
  </si>
  <si>
    <t>Birim Fiyat</t>
  </si>
  <si>
    <t>(−)-N6-(2-Phenylisopropyl)adenosine (50 mg)</t>
  </si>
  <si>
    <t xml:space="preserve">0.2 mL PCR Tüpü 1000 Adet/Paket) </t>
  </si>
  <si>
    <t>0.2 mL Polypropylene  Strips and Flat Cap Strips 125adet/paket</t>
  </si>
  <si>
    <t>0.2 ul PCR Tube steril kapaklı (120adet/kutu)</t>
  </si>
  <si>
    <t>0.22 um Cellulose Acetate Steril Filtre 100Adet/Paket</t>
  </si>
  <si>
    <t>1 kb DNA ladder, NEB, (1,25 mL)</t>
  </si>
  <si>
    <t>100 mm TC DISH (20/pk, 300/cs)</t>
  </si>
  <si>
    <t>100bp plus Ladder (no loading dye, 100-1500 bp, 50µg/250µl)</t>
  </si>
  <si>
    <t>102-03912-00 Model Electrode Retaining Cap</t>
  </si>
  <si>
    <t>10x Tris/Glycine</t>
  </si>
  <si>
    <t>10x Tris/Glycine/SDS</t>
  </si>
  <si>
    <t>12 WELL PLATE NON-STERILE</t>
  </si>
  <si>
    <t>12-well Clear TC-treated Multiple Well Plates (50/cs)</t>
  </si>
  <si>
    <t>15 mL Centrifuge Tube (50/adet)</t>
  </si>
  <si>
    <t>15 ml Falcon Tüp steril (50 Adet/paket)</t>
  </si>
  <si>
    <t>2 ml Cryo Vial Internal NEST</t>
  </si>
  <si>
    <t>2 ml Cryovial external (100adet/paket)</t>
  </si>
  <si>
    <t>20298-AAV5</t>
  </si>
  <si>
    <t>24 WELL PLATE NON-STERILE</t>
  </si>
  <si>
    <t>24-well Clear TC-treated Multiple Well Plates (100/cs)</t>
  </si>
  <si>
    <t>26 Gauge Short Bilateral Guide Cannula (C235GS-5-0.5/SPC)</t>
  </si>
  <si>
    <t>2-Propanol (2.5lt)</t>
  </si>
  <si>
    <t>2-Propanol Gr For Analysis Acs,iso,Reag. Ph Eur (Iso Propyl Alcohol) 2.5 lt</t>
  </si>
  <si>
    <t>1 KDa dialysis Kit.</t>
  </si>
  <si>
    <t>30% Acrylamide/bisacrylamide (100 ml)</t>
  </si>
  <si>
    <t>33 Gauge Bilateral Internal Cannula (C235IS-5/SPC)</t>
  </si>
  <si>
    <t>3m Parafilm Aşı Bandı 100 mm x 38 Mt</t>
  </si>
  <si>
    <t>4% Paraformaldehyde (PFA) (250 mL)</t>
  </si>
  <si>
    <t>4′- hydroxychalcone, 25 gr</t>
  </si>
  <si>
    <t>4x Laemmli Sample Buffer</t>
  </si>
  <si>
    <t>5 ul 1700 Series Gastight® Syringe, Removable Needle (RN) Termination, Point Style 3, 32 Gauge, PTFE Tipped Plunger</t>
  </si>
  <si>
    <t>50 bp DNA ladder, NEB, (1,25 mL)</t>
  </si>
  <si>
    <t>50 ml Centrifuge Tube (50/adet)</t>
  </si>
  <si>
    <t>50 ml Falkon Tüp Steril (25 li Paket) - NEST marka</t>
  </si>
  <si>
    <t>50 ml Falkon Tüp steril (50adet/Paket)</t>
  </si>
  <si>
    <t xml:space="preserve">500 ml Vacuum Filtration (12'li) NEST </t>
  </si>
  <si>
    <t>60 mm TC DISH (20/pk, 500/cs)</t>
  </si>
  <si>
    <t>6-well Steil Clear TC-treated Multiple Well Plates (50/cs)</t>
  </si>
  <si>
    <t>96-well Clear Flat Bottom Polystyrene TC-treated Microplates (100/adet)</t>
  </si>
  <si>
    <t>Ab-anti-Mouse IgG-HRP</t>
  </si>
  <si>
    <t>Ab-anti-Rabbit IgG</t>
  </si>
  <si>
    <t>Ab-Beta Aktin</t>
  </si>
  <si>
    <t>Ab-Myc</t>
  </si>
  <si>
    <t>AccuCheck glucose strips (2x50, 2 kutu)</t>
  </si>
  <si>
    <t>Adenosine Deaminase (ADA) Activity Assay Kit (Colorimetric) (100 Test)</t>
  </si>
  <si>
    <t>Adhesion Microscope Slides pre-cleaned 1mm-1.2mm thick 25x75mm (72/pkt)</t>
  </si>
  <si>
    <t>agar-agar (1 kg)</t>
  </si>
  <si>
    <t>Alexa Fluor® 488 anti-HA.11 Epitope Tag Antibody (100 µL)</t>
  </si>
  <si>
    <t>Amicon tube filter 3KDa</t>
  </si>
  <si>
    <t>Ammonium Persulfate (APS) (25 g)</t>
  </si>
  <si>
    <t>Ammonium persulfate for molecular biology, suitable for electrophoresis, ≥98% (100 gr)</t>
  </si>
  <si>
    <t>Amphotericin B (100 mL)</t>
  </si>
  <si>
    <t>Ampicillin sodium salt (25 g)</t>
  </si>
  <si>
    <t>Anti DIG Fab fragments</t>
  </si>
  <si>
    <t>Antibiotic-Antimycotic (100X) 100 ml</t>
  </si>
  <si>
    <t>anti-HA</t>
  </si>
  <si>
    <t>anti-HA resin</t>
  </si>
  <si>
    <t>Anti-mouse secondary antibody</t>
  </si>
  <si>
    <t>Anti-rabbit secondary antibody</t>
  </si>
  <si>
    <t>Arg rich Cell Penetrating Peptide</t>
  </si>
  <si>
    <t>Asetik Asit 99,0-100,0 % (Gıda Tip) (Buzlu)  (2.5 L)</t>
  </si>
  <si>
    <t>a-Tubulin antikor</t>
  </si>
  <si>
    <t>BCA Protein Assay Kits</t>
  </si>
  <si>
    <t>Beckman Coulter Polypropylene Ultracentrifuge Tubes 38 mL (48 adet)</t>
  </si>
  <si>
    <t>Beta-mercaptoethanol (250 ya da 500 ml)</t>
  </si>
  <si>
    <t>Beta-merkaptoetanol (100 mL)</t>
  </si>
  <si>
    <t>BIO-RAD Mini-PROTEAN Glass Plates Cat# 1653311</t>
  </si>
  <si>
    <t>Bistürüri ucu no:15</t>
  </si>
  <si>
    <t>Bistürüri ucu no:22</t>
  </si>
  <si>
    <t>Boric acid-1 kg</t>
  </si>
  <si>
    <t>Bromophenol blue indicator (25 gr)</t>
  </si>
  <si>
    <t>CD4+ antibody</t>
  </si>
  <si>
    <t>CD9 antibody</t>
  </si>
  <si>
    <t>Cell Scrapers</t>
  </si>
  <si>
    <t>CFA (Complete Freund’s Adjuvant) 10 mL</t>
  </si>
  <si>
    <t>cl-Caspase 3 antikor</t>
  </si>
  <si>
    <t>cl-PARP antikor</t>
  </si>
  <si>
    <t>Coelenterazine h, 1mg</t>
  </si>
  <si>
    <t>Compatible Fiber Adapters</t>
  </si>
  <si>
    <t>cOmplete™, Mini, EDTA-free Protease Inhibitor Cocktail</t>
  </si>
  <si>
    <t>Coomasie blue R 250 (25 g)</t>
  </si>
  <si>
    <t>Cover glasses 0.4 mm, 24x24 mm (100/pkt)</t>
  </si>
  <si>
    <t>cryo tube box "cardboard" - karton - 2 ml tüpler için</t>
  </si>
  <si>
    <t>Cryogenic Vial - 2 mL (250/adet)</t>
  </si>
  <si>
    <t>Cycloheximide</t>
  </si>
  <si>
    <t>DeoxyUridine</t>
  </si>
  <si>
    <t>DIG RNA Labelling mix</t>
  </si>
  <si>
    <t>Digital Optical Power and Energy Meter</t>
  </si>
  <si>
    <t>Dimethyl Sulfoxide (DMSO) for molecular biology (100 ml)</t>
  </si>
  <si>
    <t>Dimethylsufoxide (Steril, cell culture grade) (50 ml)</t>
  </si>
  <si>
    <t>di-Sodium hydrogen phosphate anhydrous for analysis (500 gr)</t>
  </si>
  <si>
    <t>DMEM (500 ml)</t>
  </si>
  <si>
    <t>DMEM High Glucose (4.5 g/l), with L-Glutamine, with Sodium P</t>
  </si>
  <si>
    <t>DNA marker 100bp</t>
  </si>
  <si>
    <t>DNA miniprep kit (50 samples)</t>
  </si>
  <si>
    <t>dNTP Mix (10 mM each)</t>
  </si>
  <si>
    <t>dNTP Solution set</t>
  </si>
  <si>
    <t>DPBS (500 ml)</t>
  </si>
  <si>
    <t>Dust Cap Small Round Cap Top (303DC/1)</t>
  </si>
  <si>
    <t>EDTA (BioRad #161-0729 veya 10x BioOptica 15-M820)</t>
  </si>
  <si>
    <t>EDTA for molecular biology (500 gr)</t>
  </si>
  <si>
    <t>Enjektör 60 ml Steril</t>
  </si>
  <si>
    <t xml:space="preserve">Enjektör 10 ml Steril </t>
  </si>
  <si>
    <t xml:space="preserve">Enjektör 20 ml Steril </t>
  </si>
  <si>
    <t xml:space="preserve">Enjektör 5 ml Steril </t>
  </si>
  <si>
    <t>Enjektör İnsülin 1 ml 26G-13mm</t>
  </si>
  <si>
    <t>Enjektör Süper İnsülin 1ml 30G 8mm</t>
  </si>
  <si>
    <t>Ependorf tubes 1,5 mL</t>
  </si>
  <si>
    <t>Ependorf tubes 2.0 mL</t>
  </si>
  <si>
    <t>Eppendorf Tüp  1,5 mL (1 Paket 500 Adet)</t>
  </si>
  <si>
    <t xml:space="preserve">Eppendorf Tüp 0.2 mL Eppendorf Tüp (1 Paket: 500 Adet) </t>
  </si>
  <si>
    <t>Eppendorf Tüp 0.5 ml  (1 Paket 500 Adet)</t>
  </si>
  <si>
    <t>Eppendorf Tüp 2 ml Eppendorf Tüp - (1 PAKETTE 500 ADET)</t>
  </si>
  <si>
    <t>Eppendorf Tüp 200 ul Eppendorf Tüp paket</t>
  </si>
  <si>
    <t>Etanol %99 (Extra Pure) (2,5 lt)</t>
  </si>
  <si>
    <t>Etanol (absolute) (2,5 lt)</t>
  </si>
  <si>
    <t>Ethanol %96 (2.5 litre)</t>
  </si>
  <si>
    <t>Ethanol Absolute≥ 99.9%, ACS,ISO,REAGENT PH. EUR (2.5 lt)</t>
  </si>
  <si>
    <t>Ethidium Bromide solution 0.007% dropping bottle for electrophoresis 15 ml</t>
  </si>
  <si>
    <t>Excellent Chemiluminescent Substrate (ECL) Kit (250 mL)</t>
  </si>
  <si>
    <t>FastDigest Bsp119I 200RXN</t>
  </si>
  <si>
    <t>FastDigest DpnI 100 rxni</t>
  </si>
  <si>
    <t>FastDigest EcoRI Enzyme 800 rxn/pack</t>
  </si>
  <si>
    <t>FastDigest NotI 250 rxn</t>
  </si>
  <si>
    <t>FastPure Cell/Tissue Total RNA Isolation Kit V2 (50 rxn)</t>
  </si>
  <si>
    <t>FBS - heat inactivated (500 ml)</t>
  </si>
  <si>
    <t>FBS (Gibco) 500ml</t>
  </si>
  <si>
    <t>Fetal Bovine Serum (500ml)</t>
  </si>
  <si>
    <t>Fiber Stripping Tool, Cladding/Coating Range: 235 - 280 µm / 533 - 635 µm</t>
  </si>
  <si>
    <t>Fiber Stripping Tool, Cladding/Coating Range: 435 - 500 µm / 635 - 787 µm</t>
  </si>
  <si>
    <t>Formaldehyde solution</t>
  </si>
  <si>
    <t>Forskolin, 98+% (25 mg)</t>
  </si>
  <si>
    <t>Fromaldehit Çözeltisi %10 tamponlu,pH:6,8-7,2 (min %1 metanol) 5lt</t>
  </si>
  <si>
    <t>GAPDH antikor</t>
  </si>
  <si>
    <t>GAPDH Human qPCR Primer Pair (200rxn)</t>
  </si>
  <si>
    <t>Gemcitabine (Cytidine, 2'-deoxy-2', 2'-difluoro-) powder 200mg</t>
  </si>
  <si>
    <t>GeneRuler 1 kb DNA Ladder</t>
  </si>
  <si>
    <t>Glycerol (500 ml)</t>
  </si>
  <si>
    <t>Glycine (1000 gr)</t>
  </si>
  <si>
    <t>Glycine 5 kg</t>
  </si>
  <si>
    <t>GoTaq G2 DNA polymerase (2,500 u)</t>
  </si>
  <si>
    <t>Hidrojen Peroksit %3 katalaz ayıracı, 1 Litre</t>
  </si>
  <si>
    <t>High capacity cDNA RT Kit</t>
  </si>
  <si>
    <t>High Precision Cleaver</t>
  </si>
  <si>
    <t>HPLC Grade Metanol</t>
  </si>
  <si>
    <t>Hücre Kültürü 100mm*20mm</t>
  </si>
  <si>
    <t>Hydrochloric Acid</t>
  </si>
  <si>
    <t>IFA (Incomplete Freund's Adjuvant) 10 mL</t>
  </si>
  <si>
    <t xml:space="preserve"> TGF BETA ELISA KİT</t>
  </si>
  <si>
    <t>Immun-Blot PVDF Membrane, Roll, 26 cm x 3.3 m</t>
  </si>
  <si>
    <t>Isolab TÜP KUTUSU - 15 Ml Konik Tabanlı Santrifüj Tüpler Için - Karton</t>
  </si>
  <si>
    <t>Isolab TÜP KUTUSU - 50 Ml Konik Tabanlı Santrifüj Tüpler Için - Karton</t>
  </si>
  <si>
    <t>Isopropanol (2.5 litre)</t>
  </si>
  <si>
    <t>Isoproterenol Hydrochloride (250 mg)</t>
  </si>
  <si>
    <t>ISRIB (5 mg)</t>
  </si>
  <si>
    <t>iScript cDNA Synthesis Kit, 100 Rxn</t>
  </si>
  <si>
    <t>Kanamycin monosulphate (25 g)</t>
  </si>
  <si>
    <t>Kantitatif Amino Asit Analiz Kiti</t>
  </si>
  <si>
    <t>Kantitatif Organik Asit Analiz Kiti</t>
  </si>
  <si>
    <t>KOYUN KANLI BESİYERİ</t>
  </si>
  <si>
    <t>Laboratuvar Etiketleme bantı</t>
  </si>
  <si>
    <t>LB Agar (500 gr)</t>
  </si>
  <si>
    <t>LB Broth (500 gr)</t>
  </si>
  <si>
    <t>Lipofectamine 3000 (0,1 mL)</t>
  </si>
  <si>
    <t>Lipofectamine RNAiMAX</t>
  </si>
  <si>
    <t>Lipofectamine™ 3000 1.5 ml</t>
  </si>
  <si>
    <t>Lipofectamine™ RNAiMAX Transfection Reagent (0.75 mL)</t>
  </si>
  <si>
    <t>Luciferin (250 mg)</t>
  </si>
  <si>
    <t>Lymphocyte Separation Medium (500 ML)</t>
  </si>
  <si>
    <t>Magnezyum Klorür (MgCl2) (500 gr)</t>
  </si>
  <si>
    <t>Metanol, Acs grade (Cam Şişe) (2,5 L)</t>
  </si>
  <si>
    <t>Methanol for analysis (2.5 litre cam şişe)</t>
  </si>
  <si>
    <t>Mini-PROTEAN® Short Plates #1653308</t>
  </si>
  <si>
    <t>Mini-PROTEAN® Tetra Cell, Mini Trans-Blot® Module, and PowerPac™ HC Power Supply</t>
  </si>
  <si>
    <t>Mini-Sub Cell GT Horizontal Electrophoresis System, 7 x 7 cm tray, with casting gates</t>
  </si>
  <si>
    <t>mirPremier® microRNA Isolation Kit</t>
  </si>
  <si>
    <t>Mounting Base, 2" x 3" x 3/8"</t>
  </si>
  <si>
    <t>mRNA purification KIT</t>
  </si>
  <si>
    <t>MTT (3-(4,5-Dimethylthiazol-2-yl)-2,5-Diphenyltetrazolium Bromide) (1 gr)</t>
  </si>
  <si>
    <t>MTT (3-(4,5-methylthiazol-2-yl)-2,5-phenyltetrazolium Bromide)</t>
  </si>
  <si>
    <t>Multicell Antibiotic Antimycotic</t>
  </si>
  <si>
    <t>Mycoplasma Tespit Kiti</t>
  </si>
  <si>
    <t>NaF</t>
  </si>
  <si>
    <t>NativePAGE Running Buffer (20X)</t>
  </si>
  <si>
    <t>NativePAGE™ 3-12% Bis-Tris Protein Gels, 1.0 mm, 10-well</t>
  </si>
  <si>
    <t>NativePAGE™ 5% G-250 Sample Additive</t>
  </si>
  <si>
    <t>NativePAGE™ Cathode Buffer Additive (20X)</t>
  </si>
  <si>
    <t>NativePAGE™ Sample Buffer (4X)</t>
  </si>
  <si>
    <t>NativePAGE™ Sample Prep Kit</t>
  </si>
  <si>
    <t>Neomycin Sulfate (25 g)</t>
  </si>
  <si>
    <t>Nestin antibody human</t>
  </si>
  <si>
    <t>Nitrocellulose Membrane 0.45 µm 20x20</t>
  </si>
  <si>
    <t>NP40</t>
  </si>
  <si>
    <t>NucleoBond Xtra Midi Plus kit for transfection-grade plasmid DNA</t>
  </si>
  <si>
    <t>NucleoSpin Gel and PCR Clean-up, Mini kit for gel extraction or PCR clean up</t>
  </si>
  <si>
    <t>NucleoSpin Plasmid, Mini kit for plasmid DNA</t>
  </si>
  <si>
    <t>NucleoSpin RNA Columns for RNA purification</t>
  </si>
  <si>
    <t>NucleoSpin Tissue, Mini kit for DNA from cells and tissue</t>
  </si>
  <si>
    <t>Ø1/2" Post Holder, Spring-Loaded Hex-Locking Thumbscrew</t>
  </si>
  <si>
    <t>OneTaq® Hot Start DNA Polymerase</t>
  </si>
  <si>
    <t>OPA1 (D6U6N) Rabbit mAb (100 ul)</t>
  </si>
  <si>
    <t>Opti-MEM Reduced Serum Medium (500 mL)</t>
  </si>
  <si>
    <t>Otoklav Bandı</t>
  </si>
  <si>
    <t>Oxaliplatin powder 500 mg</t>
  </si>
  <si>
    <t>PageRuler™ Prestained Protein Ladder, 10 to 180 kDa (2 x 250 µL)</t>
  </si>
  <si>
    <t>Pastör pipet - steril - 3 mL -tekli (100/paket)</t>
  </si>
  <si>
    <t>PBS 1x Gibco</t>
  </si>
  <si>
    <t>PCR Master Mix (2X) (200 reactions)</t>
  </si>
  <si>
    <t xml:space="preserve">PCR purification kit (250) </t>
  </si>
  <si>
    <t>PCR tüp, 0.2 mL</t>
  </si>
  <si>
    <t>PCR Tüpü - Düz Kapaklı - 0,2 mL - Steril (500 Adet/pkt)</t>
  </si>
  <si>
    <t>Penicillin-Streptomycin (10,000 U/mL)</t>
  </si>
  <si>
    <t>Penn/Strep</t>
  </si>
  <si>
    <t>Phosphotase inhibitor, Phosphotase inhibitor coctail 1, 1ML</t>
  </si>
  <si>
    <t>Phusion™ High-Fidelity DNA Polimeraz (100 rxn)</t>
  </si>
  <si>
    <t>PIPES, 500 gr</t>
  </si>
  <si>
    <t>Pipet Ucu 10 uL Filter Universal pipette tips, sterile (kutuda dizili)</t>
  </si>
  <si>
    <t>Pipet Ucu 10 ul -Şeffaf (1000 Adet/Paket)</t>
  </si>
  <si>
    <t>Pipet Ucu 1000 ul Pipet Ucu (Filtreli, Steril) - Kutuda dizili olarak</t>
  </si>
  <si>
    <t>Pipet Ucu 1000 ul -Şeffaf (500 Adet/Paket)</t>
  </si>
  <si>
    <t>Pipet Ucu 20 ul Pipet Ucu (Filtreli, Steril) - Kutuda dizili olarak</t>
  </si>
  <si>
    <t>Pipet Ucu 200 ul Pipet Ucu (Filtreli, Steril) Kutuda dizili olarak</t>
  </si>
  <si>
    <t>Pipet Ucu 200 ul -Şeffaf (1000 Adet/Paket)</t>
  </si>
  <si>
    <t>Pipetleme Rezervuarları - 55 mL - steril (10/paket)</t>
  </si>
  <si>
    <t>Piset - integral - PE - 500 ml</t>
  </si>
  <si>
    <t>PMSF</t>
  </si>
  <si>
    <t>Polyethylene glycol solution Hybri-Max %50 MW:1450 (5 mL)</t>
  </si>
  <si>
    <t>Ponceau S solution BioReagent, suitable for electrophoresis ( 1 L)</t>
  </si>
  <si>
    <t>Post-Mountable Ø1.25 mm Ferrule Clamp, M4 Tap</t>
  </si>
  <si>
    <t>Post-Mountable Ø2.5 mm Ferrule Clamp, M4 Tap</t>
  </si>
  <si>
    <t>Potassium chloride; KCl (1 kg)</t>
  </si>
  <si>
    <t>Potassium phosphate monobasic (KH2PO4) (1 kg)</t>
  </si>
  <si>
    <t>Prestained Protein Marker</t>
  </si>
  <si>
    <t>Protease inhibitor cocktail</t>
  </si>
  <si>
    <t>Proteinase K (500 mg)</t>
  </si>
  <si>
    <t>PYCR1, Rabbit polyclonal</t>
  </si>
  <si>
    <t>Q5® Hot Start High-Fidelity DNA Polymerase</t>
  </si>
  <si>
    <t>Quick Ligation™ Kit (30 reactions)</t>
  </si>
  <si>
    <t>Reaction tube, working volume: 1.5 ml, material: PP, 1 transparent, cap: 500 ad/ pk</t>
  </si>
  <si>
    <t>Reaction tube, working volume: 2 ml, material: PP, 1 transparent, cap: 500 ad/ pk</t>
  </si>
  <si>
    <t>Restriction Enzyme XbaI</t>
  </si>
  <si>
    <t>Rna isolation kit (50 pack)</t>
  </si>
  <si>
    <t>RNAase A</t>
  </si>
  <si>
    <t>RNAase out</t>
  </si>
  <si>
    <t>RNase Inhibitor (2000 U)</t>
  </si>
  <si>
    <t>RNaseZap™ RNase Decontamination Solution</t>
  </si>
  <si>
    <t>RPMI 1640, with L-Glutamine 500ml</t>
  </si>
  <si>
    <t>RPMI 500 mL</t>
  </si>
  <si>
    <t>SDS (1 kg)</t>
  </si>
  <si>
    <t>Serolojik Pipet Plastik Steril 10 mL (100 adet/paket)</t>
  </si>
  <si>
    <t>Serolojik Pipet Plastik Steril 2 ml (500 adet/paket)</t>
  </si>
  <si>
    <t>Serolojik Pipet Plastik Steril 25 mL (100 adet/paket)</t>
  </si>
  <si>
    <t>Serolojik Pipet Plastik Steril 5 ml (100 adet/paket)</t>
  </si>
  <si>
    <t>Serolojik Pipet Plastik Steril 50ml (100 adet/paket)</t>
  </si>
  <si>
    <t>Short Bilateral Dummy Cannula (C235DCS-5/SPC)</t>
  </si>
  <si>
    <t>Sızdırmazlık Bandı "petri kutuları için"</t>
  </si>
  <si>
    <t>Sigma-Aldrich Anti-PGC-1α Mouse mAb (4C1.3)</t>
  </si>
  <si>
    <t>siRNA 1nmol</t>
  </si>
  <si>
    <t>SODIUM CHLORIDE (NaCl) (500 gr)</t>
  </si>
  <si>
    <t>Sodium Chloride (1 kg)</t>
  </si>
  <si>
    <t>Sodium dodecyl sulfate (SDS) 1kg</t>
  </si>
  <si>
    <t>Sodium dodecyl sulfate EMPROVE® ESSENTIAL Ph Eur (1 kg)</t>
  </si>
  <si>
    <t>Sodium fluoride (NaF) 500G</t>
  </si>
  <si>
    <t>Sodium hidroksit (NaOH)</t>
  </si>
  <si>
    <t>Sodium hydroxide (1 kg)</t>
  </si>
  <si>
    <t>Sodyum klorür (NaCl)</t>
  </si>
  <si>
    <t>Soğuk Tamir Akriliği (450 gr)</t>
  </si>
  <si>
    <t>Soğuk Tamir Likiti (250 ml)</t>
  </si>
  <si>
    <t>SP6 RNA polymerases</t>
  </si>
  <si>
    <t>Spring-Loaded 3/16" Hex-Locking Thumbscrew, 1/4"-20 Thread</t>
  </si>
  <si>
    <t>Standard Photodiode Power Sensors</t>
  </si>
  <si>
    <t>Steril 500ml 0,22 um PES Vacuum Filtration System (12adet/kutu)</t>
  </si>
  <si>
    <t>Steril Petri Kabı (90 mm çap) 500 Adet/Kutu</t>
  </si>
  <si>
    <t>Steril Şırınga Filtresi PES 0.45 um (50 adet/paket)</t>
  </si>
  <si>
    <t>Steril Şırınga Fltresi PES 0.22 um (50 adet/paket)</t>
  </si>
  <si>
    <t>Steril Şırınga Fltresi PES 0.45 um (50 adet/paket)</t>
  </si>
  <si>
    <t>Sub-Cell GT Horizontal Electrophoresis System, 15 x 15 cm tray, with casting gates</t>
  </si>
  <si>
    <t>SuperScript VILOTM Mastermix (500 reaction)</t>
  </si>
  <si>
    <t>Şişe - Sprey - 500 ml</t>
  </si>
  <si>
    <t>T175 Tissue Culture Flask, (5/pkt, 40/cs) Filtreli</t>
  </si>
  <si>
    <t>T25 Tissue Culture Flask (10/adet) Filtreli</t>
  </si>
  <si>
    <t>T4 DNA Polymerase (150 Units)</t>
  </si>
  <si>
    <t xml:space="preserve">T7 ARCA mRNA KIT </t>
  </si>
  <si>
    <t>T7 polymerases</t>
  </si>
  <si>
    <t>T75 Tissue Culture Flask (5/pkt, 100/cs) Filtreli</t>
  </si>
  <si>
    <t>Taq Hot-Start DNA Polymerase (100U)</t>
  </si>
  <si>
    <t>TaqManTM Fast Advanced Master Mix 5 ml</t>
  </si>
  <si>
    <t>TaqManTM Gene Expression Assay (FAM) 250rxn, ATF4 Mm00515324_m1, FAM-MBG</t>
  </si>
  <si>
    <t>TaqManTM Gene Expression Assay (FAM) 250rxn, Hprt Mm00446968_m1, FAM-MBG</t>
  </si>
  <si>
    <t>Tartım Kabı-Elipsoidal Formlu (100ml) (100 adet/paket)</t>
  </si>
  <si>
    <t>Tartım Kabı-Elipsoidal Formlu (30ml) 100 Adet/PAket</t>
  </si>
  <si>
    <t>Tartım Kabı-Elipsoidal Formlu (5ml) 100 Adet/Paket</t>
  </si>
  <si>
    <t>TBE Buffer (Tris-borate-EDTA) (10X) (1 L)</t>
  </si>
  <si>
    <t>Tetracycline</t>
  </si>
  <si>
    <t>Tetramethylethylenediamine (TEMED)</t>
  </si>
  <si>
    <t>Thin Blot Paper Pkg of 1 roll, 33 cm x 3 m</t>
  </si>
  <si>
    <t>Tom20 (D8T4N) Rabbit mAb, Cell Signaling (100 ul)</t>
  </si>
  <si>
    <t>Total OXPHOS Blue Native WB Cocktail (mouse monoclonal)</t>
  </si>
  <si>
    <t>Tris (1 kg)</t>
  </si>
  <si>
    <t>Tris buffer grade for biochemistry (1 kg)</t>
  </si>
  <si>
    <t>Triton X-114</t>
  </si>
  <si>
    <t>Trizma Base( Tris base, Tris(hydroxymethyl)aminomethane, Trometamol)</t>
  </si>
  <si>
    <t>Troyasil C18 4u 250x2.1mm, 4u</t>
  </si>
  <si>
    <t>Trypsin,  1:250 (Porcine)  100g</t>
  </si>
  <si>
    <t>Trypsin-EDTA (0.05%), phenol red</t>
  </si>
  <si>
    <t>tüp standı - POM - demonte - 15 ml &amp; 50 ml tüpler için - 207</t>
  </si>
  <si>
    <t>Ultrapure DNASE/RNASE-Free Distilled Water, 500ML</t>
  </si>
  <si>
    <t>UV Polimerizasyon Cihazı</t>
  </si>
  <si>
    <t>UV Yapıştırıcı (50 ml)</t>
  </si>
  <si>
    <t>Vacuum-Compatible Optical Post, 8-32 Setscrew, 1/4"-20 Tap</t>
  </si>
  <si>
    <t>Vial (tümör için) (1 paket: 50 adet)</t>
  </si>
  <si>
    <t>Western Blot Strip-it Buffer</t>
  </si>
  <si>
    <t>Whatman® qualitative filter paper</t>
  </si>
  <si>
    <t>Zymo-Seq RiboFree Total RNA Library Kit Components</t>
  </si>
  <si>
    <t xml:space="preserve">⁠Optical Fiber, 0.39 NA </t>
  </si>
  <si>
    <t>Optical Fiber, 0.39 NA</t>
  </si>
  <si>
    <t>White Plastic Dust Caps for Ø1.25 mm Ferrules</t>
  </si>
  <si>
    <t>Dustless, normal chow precision pellets (20 mg)</t>
  </si>
  <si>
    <t>Superfrost PLUS Pozitif Şarjlı Lam 72'lik amblajda</t>
  </si>
  <si>
    <t>cFos Antibody Guinea Pig Monoclonal Recombinant IgG (Cat. No.: 226 308 /50ug)</t>
  </si>
  <si>
    <t>nor-Binaltorphimine Dihydrochloride</t>
  </si>
  <si>
    <t>Simport™ Scientific Disposable Base Molds 0.94 in.</t>
  </si>
  <si>
    <t>Monoclonal ANTI-FLAG® M2 antibody produced in mouse</t>
  </si>
  <si>
    <t>Trans-Blot Turbo RTA Mini 0.2 µm PVDF Transfer Kit, for 40 blots</t>
  </si>
  <si>
    <t>Acrylamide Xtra solution 40 % - Mix 37.5:1 for electrophoresis</t>
  </si>
  <si>
    <t>500 µL BioLegend Prime-Step™ Prestained Broad Range Protein Ladder</t>
  </si>
  <si>
    <t>Trans-Blot Turbo RTA Mini NC Kt 40 blots</t>
  </si>
  <si>
    <t>Axygen® 200 µL Universal Fit Filter Tips, Clear, Rack Pack, 96 Tips/Rack, 10 Racks/Pack, 5 Packs/Case</t>
  </si>
  <si>
    <t>Axygen® 10 µL Filter Tips, Clear, Sterile, Rack Pack, Compatible with Eppendorf® Ultra Micro Pipettors</t>
  </si>
  <si>
    <t>Axygen® 200 µL Universal Fit Filter Tips, Clear, Bulk Pack, 1000 Tips/Pack, 10 Packs/Case</t>
  </si>
  <si>
    <t>Thymoquinone ( 5 gram)</t>
  </si>
  <si>
    <t xml:space="preserve">pStat3 antibodies( Western &amp; IHC) 100 ul </t>
  </si>
  <si>
    <t>ki67 antibody (Western &amp; IHC)</t>
  </si>
  <si>
    <t>Teflon Coated Hydrothermal reactor with vessel ( 25 or 50 ml)</t>
  </si>
  <si>
    <t>HIF-I α antibody (Western)</t>
  </si>
  <si>
    <t>T4 Polynucleotide Kinase (10 U/μL)</t>
  </si>
  <si>
    <t>Kalsiyum Klorür (CaCl2) (500 gr)</t>
  </si>
  <si>
    <t>Acrylamid Bisacrylamid Solution Biobasic %40 29:01:00 500 mL x4</t>
  </si>
  <si>
    <t>Hank-Balanced Salts (1X) no Ca &amp; Mg no phenol red</t>
  </si>
  <si>
    <t>SYBR Green Astermix</t>
  </si>
  <si>
    <t>PEI Max - Transfection Grade Linear Polyethylenimine Hydrochloride (MW 40,000)</t>
  </si>
  <si>
    <t>cDNA Synthesis Kit</t>
  </si>
  <si>
    <t>Anti Mouse IgG (H+L) f(ab')2 594 Conjugate</t>
  </si>
  <si>
    <t xml:space="preserve">Hidroklorik Asit (HCL) </t>
  </si>
  <si>
    <t>Tween 20</t>
  </si>
  <si>
    <t>Selleckchem Anti-Mouse IFNAR-1-in vivo (Clone no: MAR1-5A3) 120 mg</t>
  </si>
  <si>
    <t>Cell culture vacuum filter bottle, sterile, 0,22 mikrometre</t>
  </si>
  <si>
    <t>1 mL syringe with 266 x 0,5 needle</t>
  </si>
  <si>
    <t>MES Buffer, pH:6.0 500 mL</t>
  </si>
  <si>
    <t>MERCK, latex beads(polystrene) LB3-2mL</t>
  </si>
  <si>
    <t>N,N-Dimethylformamide, 99.8%, Extra Dry over Molecular Sieve, AcroSeal™, 1 Litre</t>
  </si>
  <si>
    <t>Boc-β-Ala-PAM resin extent of labeling: ~0.5 mmol/g loading, 2.5 Gram</t>
  </si>
  <si>
    <t>HBTU ≥98.0% (T), for peptide synthesis, 5 Gram</t>
  </si>
  <si>
    <t>m-Cresol 99%, 100Gram</t>
  </si>
  <si>
    <t>TRIFLUOROACETIC ACID - 100 mL</t>
  </si>
  <si>
    <t>Pyridine, Anhydrous, Extra Pure, SLR, Fisher Chemical™, 500 mL</t>
  </si>
  <si>
    <t>N,N-Diisopropylethylamine, 100ML</t>
  </si>
  <si>
    <t>Thioanisole 25 GR</t>
  </si>
  <si>
    <t>Trifluoromethanesulfonic acid, 99%, extra pure 50ML</t>
  </si>
  <si>
    <t>Diethyl Ether For Analysis Emsure® Acs,Iso,Reag. pH Eur 2,5 Litre</t>
  </si>
  <si>
    <t>Nuçe Erleni 250 ml</t>
  </si>
  <si>
    <t>Precision Seal® rubber septa white, 24/40 joints</t>
  </si>
  <si>
    <t>Kauçuk Vakum Hortumu 10/20 mm 1 M</t>
  </si>
  <si>
    <t>Borosilikat cam 250 ml</t>
  </si>
  <si>
    <t>Acetic anhydride, 99+%, for analysis 2.5L</t>
  </si>
  <si>
    <t>α-Cyano-4-hydroxycinnamic acid 99% 10G</t>
  </si>
  <si>
    <t>Naylon membran,hidrofilik,0.45um,47mm,Beyaz, Düz, 1 paket (100 adet)</t>
  </si>
  <si>
    <t>Columbia Blood Agar with 5% Sheep Blood Medium (1 paket=100 adet)</t>
  </si>
  <si>
    <t>Methanol 2.5 lt plastik şişe</t>
  </si>
  <si>
    <t>Immobilon Forte Western HRP Substrate (500 mL)</t>
  </si>
  <si>
    <t>Anti-Rabbit secondary antibody</t>
  </si>
  <si>
    <t>Sodium Hydroxide (NaOH)</t>
  </si>
  <si>
    <t>Restriction Enzyme : ApaI 25,000 units</t>
  </si>
  <si>
    <t>PowerUp™ SYBR™ Green Master Mix for qPCR</t>
  </si>
  <si>
    <t>Pierce™ BCA Protein Assay Kits (500 ml)</t>
  </si>
  <si>
    <t>Phusion™ High-Fidelity DNA Polimeraz Mastermix (500 rxn)</t>
  </si>
  <si>
    <t>BeyoPEI Transfection Reagent 1ml</t>
  </si>
  <si>
    <t>PBS 100 ml Tablets (200T)</t>
  </si>
  <si>
    <t>N,N,N’N’-Tetramethylethylenediamine (TEMED) 100 ML.</t>
  </si>
  <si>
    <t>Nucleopond Xtra MidiPlus Plasmid Isolation Kit  (50 preps)</t>
  </si>
  <si>
    <t>Nucleospin Plasmid Isolation miniprep Kit  (50 preps)</t>
  </si>
  <si>
    <t>Mini-PROTEAN® Tetra Vertical Electrophoresis Cell for Mini Precast Gels</t>
  </si>
  <si>
    <t>Mini-PROTEAN Comb, 15-well, pkg of 5 1.0 mm</t>
  </si>
  <si>
    <t>Miniprotean Comb 15-well pkg of 5 1.5 mm</t>
  </si>
  <si>
    <t>Miniprotean Comb 10-well pkg of 5 1.5 mm</t>
  </si>
  <si>
    <t>Miniprotean Short Plates</t>
  </si>
  <si>
    <t>Miniprotean Glass plates with 1.0 mm spacers</t>
  </si>
  <si>
    <t>Miniprotean Glass plates with 1.5 mm spacers</t>
  </si>
  <si>
    <t xml:space="preserve">DMEM/F-12, GlutaMAX™ supplement </t>
  </si>
  <si>
    <t>DPBS without CaCl2 and MgCl2 (500 mL)</t>
  </si>
  <si>
    <t>Hank-Balanced Salts (1X) with Ca &amp; Mg without phenol red</t>
  </si>
  <si>
    <t>OneScript® Plus cDNA Synthesis Kit</t>
  </si>
  <si>
    <t>Luer lock dispensing syringe (60 cc)</t>
  </si>
  <si>
    <t>DTT (Dithiothreitol), 25 g</t>
  </si>
  <si>
    <t>Kutu</t>
  </si>
  <si>
    <t xml:space="preserve">Paket </t>
  </si>
  <si>
    <t>Koli</t>
  </si>
  <si>
    <t>koli</t>
  </si>
  <si>
    <t>METRE</t>
  </si>
  <si>
    <t>PAKET</t>
  </si>
  <si>
    <t>ADET</t>
  </si>
  <si>
    <t xml:space="preserve">Adet
</t>
  </si>
  <si>
    <t>Sayfa 1 / 1</t>
  </si>
  <si>
    <t>Revizyon Tarihi: …/…/…</t>
  </si>
  <si>
    <t>Yayın Tarihi: 29/11/2019</t>
  </si>
  <si>
    <t>Doküman Kodu: ÜNV.SLD.FRM.006</t>
  </si>
  <si>
    <t>Marka/Model</t>
  </si>
  <si>
    <t>Menşei</t>
  </si>
  <si>
    <t>Teslimat 
Süresi</t>
  </si>
  <si>
    <t>GENEL TOPLAM (+KDV Hariç)</t>
  </si>
  <si>
    <t xml:space="preserve"> </t>
  </si>
  <si>
    <t>İHALE BİRİM FİYAT TEKLİF FORMU</t>
  </si>
  <si>
    <t xml:space="preserve">
1. Teklifler, yetkili kişi tarafından imzalanmış olarak elden veya tarama yapılarak teslim edilecek.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10.Teklifleri değerlendirme komisyonu, gerekli gördüğü hallerde demo isteyebilir. *(Taşınabilir Ürünler için geçerlidir.)
11. Fiyatlara KDV hariç TL olarak fiyat verilecektir.
12. Ürünlerin teslimatı, sözleşme ve sipariş tarihinden itibaren …………………….  Ay/Gün  olacaktır.*(Tek alımlar için geçerlidir) 
13. Ürünler  ihtiyaca göre peyder pey alınacaktır.*Rutin Tüketim Mal Alımlarında geçerlidir.*
14.Bu iş ile ilgili ödeme; sistemin İDARE’ye çalışır vaziyette ve eksiksiz teslim edildiğini belirten Muayene Kabul Formunun düzenlenmesinin ardından kesilecek faturanın İDARE’ye tesliminden 60 (altmış) gün sonra ilgili FİRMA’ya eft &amp; havale ile ödeme yapılacaktır.
15. Teklifler en geç ..../..../......  mesai bitimine  kadar e-posta veya satınalma birimine teslim edilecektir.
</t>
  </si>
  <si>
    <t xml:space="preserve">      </t>
  </si>
  <si>
    <t xml:space="preserve">
1.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2.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3. Teklifimiz, ihale tarihinden itibaren ……………..    [rakam ve yazı ile] .................... takvim günü geçerlidir.
4. İhale konusu iş için kendimiz veya başkası adına doğrudan veya dolaylı olarak asaleten veya vekaleten birden fazla teklif vermediğimizi beyan ediyoruz.
5. En düşük bedelli teklifi ya da herhangi bir teklifi kabul etmek zorunda olmadığınızı biliyor ve kabul ediyoruz.
6. İhale konusu işle ilgili olmak üzere idarenizce yapılacak /yaptırılacak diğer işlerde, idarenizin çıkarlarına aykırı düşecek hiçbir eylem ve oluşum içinde olmayacağımızı taahhüt ediyoruz.
Saygılarımızla,                                                                              
                                                                                                                                                                                                                                                              Ad SOYAD / Unvan (Kaşe)
                                                                                                                                                                                                                                                                                 İmza                                                                  
                                                                                                                                                                                     </t>
  </si>
  <si>
    <t xml:space="preserve">  Laboratuvar Kimyasal Sarf Malzeme Alımı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</si>
</sst>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 &quot;TL&quot;_-;\-* #,##0.00\ &quot;TL&quot;_-;_-* &quot;-&quot;??\ &quot;TL&quot;_-;_-@_-"/>
    <numFmt numFmtId="165" formatCode="_-* #,##0_-;\-* #,##0_-;_-* &quot;-&quot;??_-;_-@_-"/>
    <numFmt numFmtId="166" formatCode="#,##0.00\ \T\L"/>
  </numFmts>
  <fonts count="7" x14ac:knownFonts="1">
    <font>
      <sz val="11"/>
      <color theme="1"/>
      <name val="Calibri"/>
      <family val="2"/>
      <scheme val="minor"/>
    </font>
    <font>
      <sz val="11"/>
      <color theme="1"/>
      <name val="Calibri"/>
      <family val="2"/>
      <charset val="162"/>
      <scheme val="minor"/>
    </font>
    <font>
      <sz val="11"/>
      <color theme="1"/>
      <name val="Times New Roman"/>
      <family val="1"/>
      <charset val="162"/>
    </font>
    <font>
      <sz val="10"/>
      <color theme="1"/>
      <name val="Times New Roman"/>
      <family val="1"/>
      <charset val="162"/>
    </font>
    <font>
      <sz val="11"/>
      <color theme="1"/>
      <name val="Calibri"/>
      <family val="2"/>
      <scheme val="minor"/>
    </font>
    <font>
      <sz val="12"/>
      <color theme="1"/>
      <name val="Times New Roman"/>
      <family val="1"/>
      <charset val="162"/>
    </font>
    <font>
      <b/>
      <sz val="12"/>
      <color theme="1"/>
      <name val="Times New Roman"/>
      <family val="1"/>
      <charset val="16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35">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top/>
      <bottom style="thin">
        <color indexed="64"/>
      </bottom>
      <diagonal/>
    </border>
    <border>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right/>
      <top style="double">
        <color indexed="64"/>
      </top>
      <bottom style="double">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style="thin">
        <color rgb="FF000000"/>
      </right>
      <top style="thin">
        <color rgb="FF000000"/>
      </top>
      <bottom/>
      <diagonal/>
    </border>
    <border>
      <left/>
      <right/>
      <top style="thin">
        <color indexed="64"/>
      </top>
      <bottom style="double">
        <color indexed="64"/>
      </bottom>
      <diagonal/>
    </border>
    <border>
      <left style="thin">
        <color indexed="64"/>
      </left>
      <right style="thin">
        <color indexed="64"/>
      </right>
      <top style="double">
        <color indexed="64"/>
      </top>
      <bottom style="double">
        <color indexed="64"/>
      </bottom>
      <diagonal/>
    </border>
    <border>
      <left style="thick">
        <color indexed="64"/>
      </left>
      <right/>
      <top style="double">
        <color indexed="64"/>
      </top>
      <bottom style="double">
        <color indexed="64"/>
      </bottom>
      <diagonal/>
    </border>
    <border>
      <left/>
      <right style="thick">
        <color indexed="64"/>
      </right>
      <top style="double">
        <color indexed="64"/>
      </top>
      <bottom style="double">
        <color indexed="64"/>
      </bottom>
      <diagonal/>
    </border>
    <border>
      <left/>
      <right/>
      <top style="thin">
        <color rgb="FF000000"/>
      </top>
      <bottom style="double">
        <color indexed="64"/>
      </bottom>
      <diagonal/>
    </border>
    <border>
      <left/>
      <right style="double">
        <color indexed="64"/>
      </right>
      <top style="thin">
        <color indexed="64"/>
      </top>
      <bottom style="double">
        <color indexed="64"/>
      </bottom>
      <diagonal/>
    </border>
  </borders>
  <cellStyleXfs count="3">
    <xf numFmtId="0" fontId="0" fillId="0" borderId="0"/>
    <xf numFmtId="164" fontId="1" fillId="0" borderId="0" applyFont="0" applyFill="0" applyBorder="0" applyAlignment="0" applyProtection="0"/>
    <xf numFmtId="43" fontId="4" fillId="0" borderId="0" applyFont="0" applyFill="0" applyBorder="0" applyAlignment="0" applyProtection="0"/>
  </cellStyleXfs>
  <cellXfs count="65">
    <xf numFmtId="0" fontId="0" fillId="0" borderId="0" xfId="0"/>
    <xf numFmtId="0" fontId="2" fillId="2" borderId="0" xfId="0" applyFont="1" applyFill="1" applyAlignment="1" applyProtection="1">
      <alignment vertical="center"/>
      <protection locked="0"/>
    </xf>
    <xf numFmtId="0" fontId="5" fillId="2" borderId="0" xfId="0" applyFont="1" applyFill="1" applyAlignment="1" applyProtection="1">
      <alignment vertical="center"/>
      <protection locked="0"/>
    </xf>
    <xf numFmtId="0" fontId="6" fillId="2" borderId="20" xfId="0" applyFont="1" applyFill="1" applyBorder="1" applyAlignment="1">
      <alignment horizontal="center" vertical="center"/>
    </xf>
    <xf numFmtId="164" fontId="6" fillId="2" borderId="18" xfId="1" applyFont="1" applyFill="1" applyBorder="1" applyAlignment="1" applyProtection="1">
      <alignment horizontal="center" vertical="center" wrapText="1"/>
    </xf>
    <xf numFmtId="164" fontId="6" fillId="2" borderId="19" xfId="1" applyFont="1" applyFill="1" applyBorder="1" applyAlignment="1" applyProtection="1">
      <alignment horizontal="center" vertical="center" wrapText="1"/>
    </xf>
    <xf numFmtId="165" fontId="2" fillId="2" borderId="0" xfId="2" applyNumberFormat="1" applyFont="1" applyFill="1" applyAlignment="1" applyProtection="1">
      <alignment vertical="center"/>
      <protection locked="0"/>
    </xf>
    <xf numFmtId="0" fontId="6" fillId="3" borderId="15" xfId="0" applyFont="1" applyFill="1" applyBorder="1" applyAlignment="1">
      <alignment horizontal="center" vertical="center"/>
    </xf>
    <xf numFmtId="164" fontId="6" fillId="3" borderId="16" xfId="1" applyFont="1" applyFill="1" applyBorder="1" applyAlignment="1" applyProtection="1">
      <alignment horizontal="center" vertical="center"/>
    </xf>
    <xf numFmtId="164" fontId="6" fillId="2" borderId="21" xfId="1" applyFont="1" applyFill="1" applyBorder="1" applyAlignment="1" applyProtection="1">
      <alignment horizontal="center" vertical="center" wrapText="1"/>
    </xf>
    <xf numFmtId="164" fontId="6" fillId="3" borderId="16" xfId="1" applyFont="1" applyFill="1" applyBorder="1" applyAlignment="1" applyProtection="1">
      <alignment horizontal="center" vertical="center" wrapText="1"/>
    </xf>
    <xf numFmtId="0" fontId="5" fillId="0" borderId="1" xfId="0" applyFont="1" applyBorder="1" applyAlignment="1">
      <alignment horizontal="center" vertical="center" wrapText="1"/>
    </xf>
    <xf numFmtId="0" fontId="6" fillId="4" borderId="30" xfId="0" applyFont="1" applyFill="1" applyBorder="1" applyAlignment="1" applyProtection="1">
      <alignment horizontal="center" vertical="center"/>
      <protection locked="0"/>
    </xf>
    <xf numFmtId="0" fontId="6" fillId="4" borderId="8" xfId="0" applyFont="1" applyFill="1" applyBorder="1" applyAlignment="1" applyProtection="1">
      <alignment vertical="center"/>
      <protection locked="0"/>
    </xf>
    <xf numFmtId="166" fontId="6" fillId="4" borderId="29" xfId="1" applyNumberFormat="1" applyFont="1" applyFill="1" applyBorder="1" applyAlignment="1" applyProtection="1">
      <alignment vertical="center"/>
      <protection locked="0"/>
    </xf>
    <xf numFmtId="0" fontId="3" fillId="0" borderId="28" xfId="0" applyFont="1" applyBorder="1" applyAlignment="1">
      <alignment vertical="center"/>
    </xf>
    <xf numFmtId="0" fontId="3" fillId="0" borderId="28" xfId="0" applyFont="1" applyBorder="1" applyAlignment="1">
      <alignment horizontal="left" vertical="center"/>
    </xf>
    <xf numFmtId="164" fontId="6" fillId="2" borderId="22" xfId="1" applyFont="1" applyFill="1" applyBorder="1" applyAlignment="1" applyProtection="1">
      <alignment horizontal="right" vertical="center" wrapText="1"/>
    </xf>
    <xf numFmtId="3" fontId="3" fillId="0" borderId="25" xfId="0" applyNumberFormat="1" applyFont="1" applyBorder="1" applyAlignment="1">
      <alignment horizontal="center" vertical="center" wrapText="1"/>
    </xf>
    <xf numFmtId="3" fontId="3" fillId="0" borderId="27" xfId="0" applyNumberFormat="1" applyFont="1" applyBorder="1" applyAlignment="1">
      <alignment horizontal="center" vertical="center" wrapText="1"/>
    </xf>
    <xf numFmtId="0" fontId="3" fillId="0" borderId="25" xfId="0" applyFont="1" applyBorder="1" applyAlignment="1">
      <alignment horizontal="left" vertical="center" wrapText="1"/>
    </xf>
    <xf numFmtId="0" fontId="3" fillId="0" borderId="26" xfId="0" applyFont="1" applyBorder="1" applyAlignment="1">
      <alignment horizontal="left" vertical="center" wrapText="1"/>
    </xf>
    <xf numFmtId="0" fontId="3" fillId="0" borderId="27" xfId="0" applyFont="1" applyBorder="1" applyAlignment="1">
      <alignment horizontal="left" vertical="center" wrapText="1"/>
    </xf>
    <xf numFmtId="164" fontId="6" fillId="3" borderId="16" xfId="1" applyFont="1" applyFill="1" applyBorder="1" applyAlignment="1" applyProtection="1">
      <alignment horizontal="center" vertical="center" wrapText="1"/>
    </xf>
    <xf numFmtId="164" fontId="6" fillId="3" borderId="17" xfId="1" applyFont="1" applyFill="1" applyBorder="1" applyAlignment="1" applyProtection="1">
      <alignment horizontal="center" vertical="center" wrapText="1"/>
    </xf>
    <xf numFmtId="0" fontId="5" fillId="0" borderId="14"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24" xfId="0" applyFont="1" applyBorder="1" applyAlignment="1">
      <alignment horizontal="center" vertical="center" wrapText="1"/>
    </xf>
    <xf numFmtId="0" fontId="6" fillId="2" borderId="31" xfId="0" applyFont="1" applyFill="1" applyBorder="1" applyAlignment="1" applyProtection="1">
      <alignment horizontal="left" vertical="center" indent="3"/>
      <protection locked="0"/>
    </xf>
    <xf numFmtId="0" fontId="6" fillId="2" borderId="24" xfId="0" applyFont="1" applyFill="1" applyBorder="1" applyAlignment="1" applyProtection="1">
      <alignment horizontal="left" vertical="center" indent="3"/>
      <protection locked="0"/>
    </xf>
    <xf numFmtId="0" fontId="6" fillId="2" borderId="32" xfId="0" applyFont="1" applyFill="1" applyBorder="1" applyAlignment="1" applyProtection="1">
      <alignment horizontal="left" vertical="center" indent="3"/>
      <protection locked="0"/>
    </xf>
    <xf numFmtId="0" fontId="5" fillId="2" borderId="2" xfId="0" applyFont="1" applyFill="1" applyBorder="1" applyAlignment="1">
      <alignment horizontal="left" vertical="top" wrapText="1" indent="1"/>
    </xf>
    <xf numFmtId="0" fontId="5" fillId="2" borderId="3" xfId="0" applyFont="1" applyFill="1" applyBorder="1" applyAlignment="1">
      <alignment horizontal="left" vertical="top" wrapText="1" indent="1"/>
    </xf>
    <xf numFmtId="0" fontId="5" fillId="2" borderId="4" xfId="0" applyFont="1" applyFill="1" applyBorder="1" applyAlignment="1">
      <alignment horizontal="left" vertical="top" wrapText="1" indent="1"/>
    </xf>
    <xf numFmtId="0" fontId="5" fillId="2" borderId="5" xfId="0" applyFont="1" applyFill="1" applyBorder="1" applyAlignment="1">
      <alignment horizontal="left" vertical="top" wrapText="1" indent="1"/>
    </xf>
    <xf numFmtId="0" fontId="5" fillId="2" borderId="0" xfId="0" applyFont="1" applyFill="1" applyAlignment="1">
      <alignment horizontal="left" vertical="top" wrapText="1" indent="1"/>
    </xf>
    <xf numFmtId="0" fontId="5" fillId="2" borderId="6" xfId="0" applyFont="1" applyFill="1" applyBorder="1" applyAlignment="1">
      <alignment horizontal="left" vertical="top" wrapText="1" indent="1"/>
    </xf>
    <xf numFmtId="0" fontId="5" fillId="2" borderId="7" xfId="0" applyFont="1" applyFill="1" applyBorder="1" applyAlignment="1">
      <alignment horizontal="left" vertical="top" wrapText="1" indent="1"/>
    </xf>
    <xf numFmtId="0" fontId="5" fillId="2" borderId="8" xfId="0" applyFont="1" applyFill="1" applyBorder="1" applyAlignment="1">
      <alignment horizontal="left" vertical="top" wrapText="1" indent="1"/>
    </xf>
    <xf numFmtId="0" fontId="5" fillId="2" borderId="9" xfId="0" applyFont="1" applyFill="1" applyBorder="1" applyAlignment="1">
      <alignment horizontal="left" vertical="top" wrapText="1" indent="1"/>
    </xf>
    <xf numFmtId="166" fontId="6" fillId="4" borderId="29" xfId="1" applyNumberFormat="1" applyFont="1" applyFill="1" applyBorder="1" applyAlignment="1" applyProtection="1">
      <alignment horizontal="right" vertical="center"/>
      <protection locked="0"/>
    </xf>
    <xf numFmtId="3" fontId="6" fillId="4" borderId="33" xfId="0" applyNumberFormat="1" applyFont="1" applyFill="1" applyBorder="1" applyAlignment="1" applyProtection="1">
      <alignment horizontal="center" vertical="center"/>
      <protection locked="0"/>
    </xf>
    <xf numFmtId="0" fontId="6" fillId="4" borderId="7" xfId="0" applyFont="1" applyFill="1" applyBorder="1" applyAlignment="1" applyProtection="1">
      <alignment horizontal="center" vertical="center"/>
      <protection locked="0"/>
    </xf>
    <xf numFmtId="0" fontId="6" fillId="4" borderId="8" xfId="0" applyFont="1" applyFill="1" applyBorder="1" applyAlignment="1" applyProtection="1">
      <alignment horizontal="center" vertical="center"/>
      <protection locked="0"/>
    </xf>
    <xf numFmtId="0" fontId="6" fillId="4" borderId="29" xfId="0" applyFont="1" applyFill="1" applyBorder="1" applyAlignment="1" applyProtection="1">
      <alignment horizontal="center" vertical="center"/>
      <protection locked="0"/>
    </xf>
    <xf numFmtId="0" fontId="6" fillId="4" borderId="34" xfId="0" applyFont="1" applyFill="1" applyBorder="1" applyAlignment="1" applyProtection="1">
      <alignment horizontal="center" vertical="center"/>
      <protection locked="0"/>
    </xf>
    <xf numFmtId="0" fontId="6" fillId="2" borderId="10" xfId="0" applyFont="1" applyFill="1" applyBorder="1" applyAlignment="1" applyProtection="1">
      <alignment horizontal="left" vertical="center" indent="1"/>
      <protection locked="0"/>
    </xf>
    <xf numFmtId="0" fontId="5" fillId="2" borderId="10" xfId="0" applyFont="1" applyFill="1" applyBorder="1" applyAlignment="1" applyProtection="1">
      <alignment horizontal="left" vertical="center"/>
      <protection locked="0"/>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164" fontId="6" fillId="2" borderId="21" xfId="1" applyFont="1" applyFill="1" applyBorder="1" applyAlignment="1" applyProtection="1">
      <alignment horizontal="center" vertical="center" wrapText="1"/>
    </xf>
    <xf numFmtId="164" fontId="6" fillId="2" borderId="23" xfId="1" applyFont="1" applyFill="1" applyBorder="1" applyAlignment="1" applyProtection="1">
      <alignment horizontal="center" vertical="center" wrapText="1"/>
    </xf>
    <xf numFmtId="165" fontId="6" fillId="3" borderId="16" xfId="2" applyNumberFormat="1" applyFont="1" applyFill="1" applyBorder="1" applyAlignment="1" applyProtection="1">
      <alignment horizontal="center" vertical="center"/>
    </xf>
    <xf numFmtId="0" fontId="6" fillId="2" borderId="12" xfId="0" applyFont="1" applyFill="1" applyBorder="1" applyAlignment="1" applyProtection="1">
      <alignment horizontal="left" vertical="center" indent="1"/>
      <protection locked="0"/>
    </xf>
    <xf numFmtId="0" fontId="5" fillId="2" borderId="12" xfId="0" applyFont="1" applyFill="1" applyBorder="1" applyAlignment="1" applyProtection="1">
      <alignment horizontal="center" vertical="center"/>
      <protection locked="0"/>
    </xf>
    <xf numFmtId="0" fontId="6" fillId="2" borderId="11" xfId="0" applyFont="1" applyFill="1" applyBorder="1" applyAlignment="1" applyProtection="1">
      <alignment horizontal="left" vertical="center" indent="1"/>
      <protection locked="0"/>
    </xf>
    <xf numFmtId="0" fontId="5" fillId="2" borderId="11" xfId="0" applyFont="1" applyFill="1" applyBorder="1" applyAlignment="1" applyProtection="1">
      <alignment horizontal="center" vertical="center"/>
      <protection locked="0"/>
    </xf>
    <xf numFmtId="0" fontId="6" fillId="3" borderId="16" xfId="0" applyFont="1" applyFill="1" applyBorder="1" applyAlignment="1">
      <alignment horizontal="center" vertical="center"/>
    </xf>
    <xf numFmtId="0" fontId="6" fillId="2" borderId="2" xfId="0" applyFont="1" applyFill="1" applyBorder="1" applyAlignment="1" applyProtection="1">
      <alignment horizontal="left" vertical="top" wrapText="1" indent="2"/>
      <protection locked="0"/>
    </xf>
    <xf numFmtId="0" fontId="5" fillId="2" borderId="3" xfId="0" applyFont="1" applyFill="1" applyBorder="1" applyAlignment="1" applyProtection="1">
      <alignment horizontal="left" vertical="top" wrapText="1" indent="2"/>
      <protection locked="0"/>
    </xf>
    <xf numFmtId="0" fontId="5" fillId="2" borderId="3" xfId="0" applyFont="1" applyFill="1" applyBorder="1" applyAlignment="1" applyProtection="1">
      <alignment horizontal="left" vertical="top" indent="2"/>
      <protection locked="0"/>
    </xf>
    <xf numFmtId="0" fontId="5" fillId="2" borderId="4" xfId="0" applyFont="1" applyFill="1" applyBorder="1" applyAlignment="1" applyProtection="1">
      <alignment horizontal="left" vertical="top" indent="2"/>
      <protection locked="0"/>
    </xf>
    <xf numFmtId="0" fontId="5" fillId="2" borderId="5" xfId="0" applyFont="1" applyFill="1" applyBorder="1" applyAlignment="1" applyProtection="1">
      <alignment horizontal="left" vertical="top" indent="2"/>
      <protection locked="0"/>
    </xf>
    <xf numFmtId="0" fontId="5" fillId="2" borderId="0" xfId="0" applyFont="1" applyFill="1" applyAlignment="1" applyProtection="1">
      <alignment horizontal="left" vertical="top" indent="2"/>
      <protection locked="0"/>
    </xf>
    <xf numFmtId="0" fontId="5" fillId="2" borderId="6" xfId="0" applyFont="1" applyFill="1" applyBorder="1" applyAlignment="1" applyProtection="1">
      <alignment horizontal="left" vertical="top" indent="2"/>
      <protection locked="0"/>
    </xf>
  </cellXfs>
  <cellStyles count="3">
    <cellStyle name="Normal" xfId="0" builtinId="0"/>
    <cellStyle name="ParaBirimi 2" xfId="1" xr:uid="{00000000-0005-0000-0000-000001000000}"/>
    <cellStyle name="Virgül" xfId="2"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48753</xdr:colOff>
      <xdr:row>2</xdr:row>
      <xdr:rowOff>67734</xdr:rowOff>
    </xdr:from>
    <xdr:to>
      <xdr:col>4</xdr:col>
      <xdr:colOff>1143000</xdr:colOff>
      <xdr:row>3</xdr:row>
      <xdr:rowOff>119557</xdr:rowOff>
    </xdr:to>
    <xdr:pic>
      <xdr:nvPicPr>
        <xdr:cNvPr id="3" name="Resim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5928" y="105834"/>
          <a:ext cx="2294397" cy="9185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464"/>
  <sheetViews>
    <sheetView tabSelected="1" zoomScaleNormal="100" zoomScaleSheetLayoutView="100" zoomScalePageLayoutView="12" workbookViewId="0">
      <selection activeCell="S14" sqref="S14"/>
    </sheetView>
  </sheetViews>
  <sheetFormatPr defaultColWidth="9.140625" defaultRowHeight="15" x14ac:dyDescent="0.25"/>
  <cols>
    <col min="1" max="1" width="3.85546875" style="1" customWidth="1"/>
    <col min="2" max="2" width="8.85546875" style="1" bestFit="1" customWidth="1"/>
    <col min="3" max="4" width="4.5703125" style="1" customWidth="1"/>
    <col min="5" max="5" width="18.7109375" style="1" customWidth="1"/>
    <col min="6" max="6" width="39.85546875" style="1" customWidth="1"/>
    <col min="7" max="7" width="2.5703125" style="1" customWidth="1"/>
    <col min="8" max="8" width="6" style="6" customWidth="1"/>
    <col min="9" max="9" width="4.5703125" style="6" customWidth="1"/>
    <col min="10" max="10" width="8" style="1" customWidth="1"/>
    <col min="11" max="11" width="14.5703125" style="1" customWidth="1"/>
    <col min="12" max="12" width="16" style="1" customWidth="1"/>
    <col min="13" max="13" width="16.5703125" style="1" customWidth="1"/>
    <col min="14" max="14" width="16.42578125" style="1" customWidth="1"/>
    <col min="15" max="15" width="8.5703125" style="1" customWidth="1"/>
    <col min="16" max="16" width="11.140625" style="1" customWidth="1"/>
    <col min="17" max="16384" width="9.140625" style="1"/>
  </cols>
  <sheetData>
    <row r="1" spans="2:16" ht="3" customHeight="1" thickBot="1" x14ac:dyDescent="0.3"/>
    <row r="2" spans="2:16" ht="15.75" hidden="1" thickBot="1" x14ac:dyDescent="0.3"/>
    <row r="3" spans="2:16" ht="68.25" customHeight="1" thickTop="1" thickBot="1" x14ac:dyDescent="0.3">
      <c r="B3" s="48"/>
      <c r="C3" s="48"/>
      <c r="D3" s="48"/>
      <c r="E3" s="48"/>
      <c r="F3" s="49" t="s">
        <v>445</v>
      </c>
      <c r="G3" s="49"/>
      <c r="H3" s="49"/>
      <c r="I3" s="49"/>
      <c r="J3" s="49"/>
      <c r="K3" s="49"/>
      <c r="L3" s="49"/>
      <c r="M3" s="49"/>
      <c r="N3" s="49"/>
      <c r="O3" s="49"/>
      <c r="P3" s="49"/>
    </row>
    <row r="4" spans="2:16" ht="12.75" customHeight="1" thickTop="1" thickBot="1" x14ac:dyDescent="0.3">
      <c r="B4" s="48"/>
      <c r="C4" s="48"/>
      <c r="D4" s="48"/>
      <c r="E4" s="48"/>
      <c r="F4" s="11" t="s">
        <v>439</v>
      </c>
      <c r="G4" s="25" t="s">
        <v>438</v>
      </c>
      <c r="H4" s="27"/>
      <c r="I4" s="27"/>
      <c r="J4" s="27"/>
      <c r="K4" s="26"/>
      <c r="L4" s="25" t="s">
        <v>0</v>
      </c>
      <c r="M4" s="26"/>
      <c r="N4" s="25" t="s">
        <v>437</v>
      </c>
      <c r="O4" s="26"/>
      <c r="P4" s="11" t="s">
        <v>436</v>
      </c>
    </row>
    <row r="5" spans="2:16" ht="16.5" thickTop="1" x14ac:dyDescent="0.25">
      <c r="B5" s="46" t="s">
        <v>1</v>
      </c>
      <c r="C5" s="46"/>
      <c r="D5" s="46"/>
      <c r="E5" s="46"/>
      <c r="F5" s="46"/>
      <c r="G5" s="47" t="s">
        <v>449</v>
      </c>
      <c r="H5" s="47"/>
      <c r="I5" s="47"/>
      <c r="J5" s="47"/>
      <c r="K5" s="47"/>
      <c r="L5" s="47"/>
      <c r="M5" s="47"/>
      <c r="N5" s="47"/>
      <c r="O5" s="47"/>
      <c r="P5" s="47"/>
    </row>
    <row r="6" spans="2:16" ht="15.75" x14ac:dyDescent="0.25">
      <c r="B6" s="55" t="s">
        <v>2</v>
      </c>
      <c r="C6" s="55"/>
      <c r="D6" s="55"/>
      <c r="E6" s="55"/>
      <c r="F6" s="55"/>
      <c r="G6" s="56"/>
      <c r="H6" s="56"/>
      <c r="I6" s="56"/>
      <c r="J6" s="56"/>
      <c r="K6" s="56"/>
      <c r="L6" s="56"/>
      <c r="M6" s="56"/>
      <c r="N6" s="56"/>
      <c r="O6" s="56"/>
      <c r="P6" s="56"/>
    </row>
    <row r="7" spans="2:16" ht="15.75" x14ac:dyDescent="0.25">
      <c r="B7" s="55" t="s">
        <v>3</v>
      </c>
      <c r="C7" s="55"/>
      <c r="D7" s="55"/>
      <c r="E7" s="55"/>
      <c r="F7" s="55"/>
      <c r="G7" s="56"/>
      <c r="H7" s="56"/>
      <c r="I7" s="56"/>
      <c r="J7" s="56"/>
      <c r="K7" s="56"/>
      <c r="L7" s="56"/>
      <c r="M7" s="56"/>
      <c r="N7" s="56"/>
      <c r="O7" s="56"/>
      <c r="P7" s="56"/>
    </row>
    <row r="8" spans="2:16" ht="15.75" x14ac:dyDescent="0.25">
      <c r="B8" s="55" t="s">
        <v>4</v>
      </c>
      <c r="C8" s="55"/>
      <c r="D8" s="55"/>
      <c r="E8" s="55"/>
      <c r="F8" s="55"/>
      <c r="G8" s="56"/>
      <c r="H8" s="56"/>
      <c r="I8" s="56"/>
      <c r="J8" s="56"/>
      <c r="K8" s="56"/>
      <c r="L8" s="56"/>
      <c r="M8" s="56"/>
      <c r="N8" s="56"/>
      <c r="O8" s="56"/>
      <c r="P8" s="56"/>
    </row>
    <row r="9" spans="2:16" ht="16.5" thickBot="1" x14ac:dyDescent="0.3">
      <c r="B9" s="53" t="s">
        <v>447</v>
      </c>
      <c r="C9" s="53"/>
      <c r="D9" s="53"/>
      <c r="E9" s="53"/>
      <c r="F9" s="53"/>
      <c r="G9" s="54"/>
      <c r="H9" s="54"/>
      <c r="I9" s="54"/>
      <c r="J9" s="54"/>
      <c r="K9" s="54"/>
      <c r="L9" s="54"/>
      <c r="M9" s="54"/>
      <c r="N9" s="54"/>
      <c r="O9" s="54"/>
      <c r="P9" s="54"/>
    </row>
    <row r="10" spans="2:16" ht="15.75" thickTop="1" x14ac:dyDescent="0.25">
      <c r="B10" s="58" t="s">
        <v>448</v>
      </c>
      <c r="C10" s="59"/>
      <c r="D10" s="59"/>
      <c r="E10" s="59"/>
      <c r="F10" s="59"/>
      <c r="G10" s="60"/>
      <c r="H10" s="60"/>
      <c r="I10" s="60"/>
      <c r="J10" s="60"/>
      <c r="K10" s="60"/>
      <c r="L10" s="60"/>
      <c r="M10" s="60"/>
      <c r="N10" s="60"/>
      <c r="O10" s="60"/>
      <c r="P10" s="61"/>
    </row>
    <row r="11" spans="2:16" x14ac:dyDescent="0.25">
      <c r="B11" s="62"/>
      <c r="C11" s="63"/>
      <c r="D11" s="63"/>
      <c r="E11" s="63"/>
      <c r="F11" s="63"/>
      <c r="G11" s="63"/>
      <c r="H11" s="63"/>
      <c r="I11" s="63"/>
      <c r="J11" s="63"/>
      <c r="K11" s="63"/>
      <c r="L11" s="63"/>
      <c r="M11" s="63"/>
      <c r="N11" s="63"/>
      <c r="O11" s="63"/>
      <c r="P11" s="64"/>
    </row>
    <row r="12" spans="2:16" x14ac:dyDescent="0.25">
      <c r="B12" s="62"/>
      <c r="C12" s="63"/>
      <c r="D12" s="63"/>
      <c r="E12" s="63"/>
      <c r="F12" s="63"/>
      <c r="G12" s="63"/>
      <c r="H12" s="63"/>
      <c r="I12" s="63"/>
      <c r="J12" s="63"/>
      <c r="K12" s="63"/>
      <c r="L12" s="63"/>
      <c r="M12" s="63"/>
      <c r="N12" s="63"/>
      <c r="O12" s="63"/>
      <c r="P12" s="64"/>
    </row>
    <row r="13" spans="2:16" x14ac:dyDescent="0.25">
      <c r="B13" s="62"/>
      <c r="C13" s="63"/>
      <c r="D13" s="63"/>
      <c r="E13" s="63"/>
      <c r="F13" s="63"/>
      <c r="G13" s="63"/>
      <c r="H13" s="63"/>
      <c r="I13" s="63"/>
      <c r="J13" s="63"/>
      <c r="K13" s="63"/>
      <c r="L13" s="63"/>
      <c r="M13" s="63"/>
      <c r="N13" s="63"/>
      <c r="O13" s="63"/>
      <c r="P13" s="64"/>
    </row>
    <row r="14" spans="2:16" x14ac:dyDescent="0.25">
      <c r="B14" s="62"/>
      <c r="C14" s="63"/>
      <c r="D14" s="63"/>
      <c r="E14" s="63"/>
      <c r="F14" s="63"/>
      <c r="G14" s="63"/>
      <c r="H14" s="63"/>
      <c r="I14" s="63"/>
      <c r="J14" s="63"/>
      <c r="K14" s="63"/>
      <c r="L14" s="63"/>
      <c r="M14" s="63"/>
      <c r="N14" s="63"/>
      <c r="O14" s="63"/>
      <c r="P14" s="64"/>
    </row>
    <row r="15" spans="2:16" x14ac:dyDescent="0.25">
      <c r="B15" s="62"/>
      <c r="C15" s="63"/>
      <c r="D15" s="63"/>
      <c r="E15" s="63"/>
      <c r="F15" s="63"/>
      <c r="G15" s="63"/>
      <c r="H15" s="63"/>
      <c r="I15" s="63"/>
      <c r="J15" s="63"/>
      <c r="K15" s="63"/>
      <c r="L15" s="63"/>
      <c r="M15" s="63"/>
      <c r="N15" s="63"/>
      <c r="O15" s="63"/>
      <c r="P15" s="64"/>
    </row>
    <row r="16" spans="2:16" x14ac:dyDescent="0.25">
      <c r="B16" s="62"/>
      <c r="C16" s="63"/>
      <c r="D16" s="63"/>
      <c r="E16" s="63"/>
      <c r="F16" s="63"/>
      <c r="G16" s="63"/>
      <c r="H16" s="63"/>
      <c r="I16" s="63"/>
      <c r="J16" s="63"/>
      <c r="K16" s="63"/>
      <c r="L16" s="63"/>
      <c r="M16" s="63"/>
      <c r="N16" s="63"/>
      <c r="O16" s="63"/>
      <c r="P16" s="64"/>
    </row>
    <row r="17" spans="2:16" x14ac:dyDescent="0.25">
      <c r="B17" s="62"/>
      <c r="C17" s="63"/>
      <c r="D17" s="63"/>
      <c r="E17" s="63"/>
      <c r="F17" s="63"/>
      <c r="G17" s="63"/>
      <c r="H17" s="63"/>
      <c r="I17" s="63"/>
      <c r="J17" s="63"/>
      <c r="K17" s="63"/>
      <c r="L17" s="63"/>
      <c r="M17" s="63"/>
      <c r="N17" s="63"/>
      <c r="O17" s="63"/>
      <c r="P17" s="64"/>
    </row>
    <row r="18" spans="2:16" x14ac:dyDescent="0.25">
      <c r="B18" s="62"/>
      <c r="C18" s="63"/>
      <c r="D18" s="63"/>
      <c r="E18" s="63"/>
      <c r="F18" s="63"/>
      <c r="G18" s="63"/>
      <c r="H18" s="63"/>
      <c r="I18" s="63"/>
      <c r="J18" s="63"/>
      <c r="K18" s="63"/>
      <c r="L18" s="63"/>
      <c r="M18" s="63"/>
      <c r="N18" s="63"/>
      <c r="O18" s="63"/>
      <c r="P18" s="64"/>
    </row>
    <row r="19" spans="2:16" x14ac:dyDescent="0.25">
      <c r="B19" s="62"/>
      <c r="C19" s="63"/>
      <c r="D19" s="63"/>
      <c r="E19" s="63"/>
      <c r="F19" s="63"/>
      <c r="G19" s="63"/>
      <c r="H19" s="63"/>
      <c r="I19" s="63"/>
      <c r="J19" s="63"/>
      <c r="K19" s="63"/>
      <c r="L19" s="63"/>
      <c r="M19" s="63"/>
      <c r="N19" s="63"/>
      <c r="O19" s="63"/>
      <c r="P19" s="64"/>
    </row>
    <row r="20" spans="2:16" ht="99" customHeight="1" thickBot="1" x14ac:dyDescent="0.3">
      <c r="B20" s="62"/>
      <c r="C20" s="63"/>
      <c r="D20" s="63"/>
      <c r="E20" s="63"/>
      <c r="F20" s="63"/>
      <c r="G20" s="63"/>
      <c r="H20" s="63"/>
      <c r="I20" s="63"/>
      <c r="J20" s="63"/>
      <c r="K20" s="63"/>
      <c r="L20" s="63"/>
      <c r="M20" s="63"/>
      <c r="N20" s="63"/>
      <c r="O20" s="63"/>
      <c r="P20" s="64"/>
    </row>
    <row r="21" spans="2:16" s="2" customFormat="1" ht="25.5" customHeight="1" thickTop="1" thickBot="1" x14ac:dyDescent="0.3">
      <c r="B21" s="7" t="s">
        <v>5</v>
      </c>
      <c r="C21" s="57" t="s">
        <v>6</v>
      </c>
      <c r="D21" s="57"/>
      <c r="E21" s="57"/>
      <c r="F21" s="57"/>
      <c r="G21" s="57"/>
      <c r="H21" s="52" t="s">
        <v>8</v>
      </c>
      <c r="I21" s="52"/>
      <c r="J21" s="8" t="s">
        <v>7</v>
      </c>
      <c r="K21" s="10" t="s">
        <v>33</v>
      </c>
      <c r="L21" s="10" t="s">
        <v>9</v>
      </c>
      <c r="M21" s="12" t="s">
        <v>440</v>
      </c>
      <c r="N21" s="12" t="s">
        <v>441</v>
      </c>
      <c r="O21" s="23" t="s">
        <v>442</v>
      </c>
      <c r="P21" s="24"/>
    </row>
    <row r="22" spans="2:16" s="2" customFormat="1" ht="16.5" thickTop="1" x14ac:dyDescent="0.25">
      <c r="B22" s="3">
        <v>1</v>
      </c>
      <c r="C22" s="20" t="s">
        <v>34</v>
      </c>
      <c r="D22" s="21"/>
      <c r="E22" s="21"/>
      <c r="F22" s="21"/>
      <c r="G22" s="22"/>
      <c r="H22" s="18">
        <v>1</v>
      </c>
      <c r="I22" s="19"/>
      <c r="J22" s="16" t="s">
        <v>10</v>
      </c>
      <c r="K22" s="17"/>
      <c r="L22" s="17">
        <f>+K22*H22</f>
        <v>0</v>
      </c>
      <c r="M22" s="9"/>
      <c r="N22" s="9"/>
      <c r="O22" s="50"/>
      <c r="P22" s="51"/>
    </row>
    <row r="23" spans="2:16" s="2" customFormat="1" ht="15.75" x14ac:dyDescent="0.25">
      <c r="B23" s="3">
        <v>2</v>
      </c>
      <c r="C23" s="20" t="s">
        <v>35</v>
      </c>
      <c r="D23" s="21" t="s">
        <v>35</v>
      </c>
      <c r="E23" s="21" t="s">
        <v>35</v>
      </c>
      <c r="F23" s="21" t="s">
        <v>35</v>
      </c>
      <c r="G23" s="22" t="s">
        <v>35</v>
      </c>
      <c r="H23" s="18">
        <v>8</v>
      </c>
      <c r="I23" s="19">
        <v>8</v>
      </c>
      <c r="J23" s="16" t="s">
        <v>12</v>
      </c>
      <c r="K23" s="17"/>
      <c r="L23" s="17">
        <f t="shared" ref="L23:L86" si="0">+K23*H23</f>
        <v>0</v>
      </c>
      <c r="M23" s="4"/>
      <c r="N23" s="4"/>
      <c r="O23" s="4"/>
      <c r="P23" s="5"/>
    </row>
    <row r="24" spans="2:16" s="2" customFormat="1" ht="15.75" x14ac:dyDescent="0.25">
      <c r="B24" s="3">
        <v>3</v>
      </c>
      <c r="C24" s="20" t="s">
        <v>36</v>
      </c>
      <c r="D24" s="21" t="s">
        <v>36</v>
      </c>
      <c r="E24" s="21" t="s">
        <v>36</v>
      </c>
      <c r="F24" s="21" t="s">
        <v>36</v>
      </c>
      <c r="G24" s="22" t="s">
        <v>36</v>
      </c>
      <c r="H24" s="18">
        <v>2</v>
      </c>
      <c r="I24" s="19">
        <v>2</v>
      </c>
      <c r="J24" s="16" t="s">
        <v>12</v>
      </c>
      <c r="K24" s="17"/>
      <c r="L24" s="17">
        <f t="shared" si="0"/>
        <v>0</v>
      </c>
      <c r="M24" s="4"/>
      <c r="N24" s="4"/>
      <c r="O24" s="4"/>
      <c r="P24" s="5"/>
    </row>
    <row r="25" spans="2:16" s="2" customFormat="1" ht="15.75" x14ac:dyDescent="0.25">
      <c r="B25" s="3">
        <v>4</v>
      </c>
      <c r="C25" s="20" t="s">
        <v>37</v>
      </c>
      <c r="D25" s="21" t="s">
        <v>37</v>
      </c>
      <c r="E25" s="21" t="s">
        <v>37</v>
      </c>
      <c r="F25" s="21" t="s">
        <v>37</v>
      </c>
      <c r="G25" s="22" t="s">
        <v>37</v>
      </c>
      <c r="H25" s="18">
        <v>3</v>
      </c>
      <c r="I25" s="19">
        <v>3</v>
      </c>
      <c r="J25" s="16" t="s">
        <v>428</v>
      </c>
      <c r="K25" s="17"/>
      <c r="L25" s="17">
        <f t="shared" si="0"/>
        <v>0</v>
      </c>
      <c r="M25" s="4"/>
      <c r="N25" s="4"/>
      <c r="O25" s="4"/>
      <c r="P25" s="5"/>
    </row>
    <row r="26" spans="2:16" s="2" customFormat="1" ht="15.75" x14ac:dyDescent="0.25">
      <c r="B26" s="3">
        <v>5</v>
      </c>
      <c r="C26" s="20" t="s">
        <v>38</v>
      </c>
      <c r="D26" s="21" t="s">
        <v>38</v>
      </c>
      <c r="E26" s="21" t="s">
        <v>38</v>
      </c>
      <c r="F26" s="21" t="s">
        <v>38</v>
      </c>
      <c r="G26" s="22" t="s">
        <v>38</v>
      </c>
      <c r="H26" s="18">
        <v>5</v>
      </c>
      <c r="I26" s="19">
        <v>5</v>
      </c>
      <c r="J26" s="16" t="s">
        <v>12</v>
      </c>
      <c r="K26" s="17"/>
      <c r="L26" s="17">
        <f t="shared" si="0"/>
        <v>0</v>
      </c>
      <c r="M26" s="4"/>
      <c r="N26" s="4"/>
      <c r="O26" s="4"/>
      <c r="P26" s="5"/>
    </row>
    <row r="27" spans="2:16" s="2" customFormat="1" ht="15.75" x14ac:dyDescent="0.25">
      <c r="B27" s="3">
        <v>6</v>
      </c>
      <c r="C27" s="20" t="s">
        <v>39</v>
      </c>
      <c r="D27" s="21" t="s">
        <v>39</v>
      </c>
      <c r="E27" s="21" t="s">
        <v>39</v>
      </c>
      <c r="F27" s="21" t="s">
        <v>39</v>
      </c>
      <c r="G27" s="22" t="s">
        <v>39</v>
      </c>
      <c r="H27" s="18">
        <v>2</v>
      </c>
      <c r="I27" s="19">
        <v>2</v>
      </c>
      <c r="J27" s="16" t="s">
        <v>10</v>
      </c>
      <c r="K27" s="17"/>
      <c r="L27" s="17">
        <f t="shared" si="0"/>
        <v>0</v>
      </c>
      <c r="M27" s="4"/>
      <c r="N27" s="4"/>
      <c r="O27" s="4"/>
      <c r="P27" s="5"/>
    </row>
    <row r="28" spans="2:16" s="2" customFormat="1" ht="15.75" x14ac:dyDescent="0.25">
      <c r="B28" s="3">
        <v>7</v>
      </c>
      <c r="C28" s="20" t="s">
        <v>40</v>
      </c>
      <c r="D28" s="21" t="s">
        <v>40</v>
      </c>
      <c r="E28" s="21" t="s">
        <v>40</v>
      </c>
      <c r="F28" s="21" t="s">
        <v>40</v>
      </c>
      <c r="G28" s="22" t="s">
        <v>40</v>
      </c>
      <c r="H28" s="18">
        <v>10</v>
      </c>
      <c r="I28" s="19">
        <v>10</v>
      </c>
      <c r="J28" s="16" t="s">
        <v>12</v>
      </c>
      <c r="K28" s="17"/>
      <c r="L28" s="17">
        <f t="shared" si="0"/>
        <v>0</v>
      </c>
      <c r="M28" s="4"/>
      <c r="N28" s="4"/>
      <c r="O28" s="4"/>
      <c r="P28" s="5"/>
    </row>
    <row r="29" spans="2:16" s="2" customFormat="1" ht="15.75" x14ac:dyDescent="0.25">
      <c r="B29" s="3">
        <v>8</v>
      </c>
      <c r="C29" s="20" t="s">
        <v>41</v>
      </c>
      <c r="D29" s="21" t="s">
        <v>41</v>
      </c>
      <c r="E29" s="21" t="s">
        <v>41</v>
      </c>
      <c r="F29" s="21" t="s">
        <v>41</v>
      </c>
      <c r="G29" s="22" t="s">
        <v>41</v>
      </c>
      <c r="H29" s="18">
        <v>1</v>
      </c>
      <c r="I29" s="19">
        <v>1</v>
      </c>
      <c r="J29" s="16" t="s">
        <v>10</v>
      </c>
      <c r="K29" s="17"/>
      <c r="L29" s="17">
        <f t="shared" si="0"/>
        <v>0</v>
      </c>
      <c r="M29" s="4"/>
      <c r="N29" s="4"/>
      <c r="O29" s="4"/>
      <c r="P29" s="5"/>
    </row>
    <row r="30" spans="2:16" s="2" customFormat="1" ht="15.75" x14ac:dyDescent="0.25">
      <c r="B30" s="3">
        <v>9</v>
      </c>
      <c r="C30" s="20" t="s">
        <v>42</v>
      </c>
      <c r="D30" s="21" t="s">
        <v>42</v>
      </c>
      <c r="E30" s="21" t="s">
        <v>42</v>
      </c>
      <c r="F30" s="21" t="s">
        <v>42</v>
      </c>
      <c r="G30" s="22" t="s">
        <v>42</v>
      </c>
      <c r="H30" s="18">
        <v>1</v>
      </c>
      <c r="I30" s="19">
        <v>1</v>
      </c>
      <c r="J30" s="16" t="s">
        <v>12</v>
      </c>
      <c r="K30" s="17"/>
      <c r="L30" s="17">
        <f t="shared" si="0"/>
        <v>0</v>
      </c>
      <c r="M30" s="4"/>
      <c r="N30" s="4"/>
      <c r="O30" s="4"/>
      <c r="P30" s="5"/>
    </row>
    <row r="31" spans="2:16" s="2" customFormat="1" ht="15.75" x14ac:dyDescent="0.25">
      <c r="B31" s="3">
        <v>10</v>
      </c>
      <c r="C31" s="20" t="s">
        <v>43</v>
      </c>
      <c r="D31" s="21" t="s">
        <v>43</v>
      </c>
      <c r="E31" s="21" t="s">
        <v>43</v>
      </c>
      <c r="F31" s="21" t="s">
        <v>43</v>
      </c>
      <c r="G31" s="22" t="s">
        <v>43</v>
      </c>
      <c r="H31" s="18">
        <v>1</v>
      </c>
      <c r="I31" s="19">
        <v>1</v>
      </c>
      <c r="J31" s="16" t="s">
        <v>10</v>
      </c>
      <c r="K31" s="17"/>
      <c r="L31" s="17">
        <f t="shared" si="0"/>
        <v>0</v>
      </c>
      <c r="M31" s="4"/>
      <c r="N31" s="4"/>
      <c r="O31" s="4"/>
      <c r="P31" s="5"/>
    </row>
    <row r="32" spans="2:16" s="2" customFormat="1" ht="15.75" x14ac:dyDescent="0.25">
      <c r="B32" s="3">
        <v>11</v>
      </c>
      <c r="C32" s="20" t="s">
        <v>44</v>
      </c>
      <c r="D32" s="21" t="s">
        <v>44</v>
      </c>
      <c r="E32" s="21" t="s">
        <v>44</v>
      </c>
      <c r="F32" s="21" t="s">
        <v>44</v>
      </c>
      <c r="G32" s="22" t="s">
        <v>44</v>
      </c>
      <c r="H32" s="18">
        <v>1</v>
      </c>
      <c r="I32" s="19">
        <v>1</v>
      </c>
      <c r="J32" s="16" t="s">
        <v>10</v>
      </c>
      <c r="K32" s="17"/>
      <c r="L32" s="17">
        <f t="shared" si="0"/>
        <v>0</v>
      </c>
      <c r="M32" s="4"/>
      <c r="N32" s="4"/>
      <c r="O32" s="4"/>
      <c r="P32" s="5"/>
    </row>
    <row r="33" spans="2:16" s="2" customFormat="1" ht="15.75" x14ac:dyDescent="0.25">
      <c r="B33" s="3">
        <v>12</v>
      </c>
      <c r="C33" s="20" t="s">
        <v>45</v>
      </c>
      <c r="D33" s="21" t="s">
        <v>45</v>
      </c>
      <c r="E33" s="21" t="s">
        <v>45</v>
      </c>
      <c r="F33" s="21" t="s">
        <v>45</v>
      </c>
      <c r="G33" s="22" t="s">
        <v>45</v>
      </c>
      <c r="H33" s="18">
        <v>2</v>
      </c>
      <c r="I33" s="19">
        <v>2</v>
      </c>
      <c r="J33" s="16" t="s">
        <v>428</v>
      </c>
      <c r="K33" s="17"/>
      <c r="L33" s="17">
        <f t="shared" si="0"/>
        <v>0</v>
      </c>
      <c r="M33" s="4"/>
      <c r="N33" s="4"/>
      <c r="O33" s="4"/>
      <c r="P33" s="5"/>
    </row>
    <row r="34" spans="2:16" s="2" customFormat="1" ht="15.75" x14ac:dyDescent="0.25">
      <c r="B34" s="3">
        <v>13</v>
      </c>
      <c r="C34" s="20" t="s">
        <v>46</v>
      </c>
      <c r="D34" s="21" t="s">
        <v>46</v>
      </c>
      <c r="E34" s="21" t="s">
        <v>46</v>
      </c>
      <c r="F34" s="21" t="s">
        <v>46</v>
      </c>
      <c r="G34" s="22" t="s">
        <v>46</v>
      </c>
      <c r="H34" s="18">
        <v>10</v>
      </c>
      <c r="I34" s="19">
        <v>10</v>
      </c>
      <c r="J34" s="16" t="s">
        <v>12</v>
      </c>
      <c r="K34" s="17"/>
      <c r="L34" s="17">
        <f t="shared" si="0"/>
        <v>0</v>
      </c>
      <c r="M34" s="4"/>
      <c r="N34" s="4"/>
      <c r="O34" s="4"/>
      <c r="P34" s="5"/>
    </row>
    <row r="35" spans="2:16" s="2" customFormat="1" ht="15.75" x14ac:dyDescent="0.25">
      <c r="B35" s="3">
        <v>14</v>
      </c>
      <c r="C35" s="20" t="s">
        <v>47</v>
      </c>
      <c r="D35" s="21" t="s">
        <v>47</v>
      </c>
      <c r="E35" s="21" t="s">
        <v>47</v>
      </c>
      <c r="F35" s="21" t="s">
        <v>47</v>
      </c>
      <c r="G35" s="22" t="s">
        <v>47</v>
      </c>
      <c r="H35" s="18">
        <v>30</v>
      </c>
      <c r="I35" s="19">
        <v>30</v>
      </c>
      <c r="J35" s="16" t="s">
        <v>12</v>
      </c>
      <c r="K35" s="17"/>
      <c r="L35" s="17">
        <f t="shared" si="0"/>
        <v>0</v>
      </c>
      <c r="M35" s="4"/>
      <c r="N35" s="4"/>
      <c r="O35" s="4"/>
      <c r="P35" s="5"/>
    </row>
    <row r="36" spans="2:16" s="2" customFormat="1" ht="15.75" x14ac:dyDescent="0.25">
      <c r="B36" s="3">
        <v>15</v>
      </c>
      <c r="C36" s="20" t="s">
        <v>48</v>
      </c>
      <c r="D36" s="21" t="s">
        <v>48</v>
      </c>
      <c r="E36" s="21" t="s">
        <v>48</v>
      </c>
      <c r="F36" s="21" t="s">
        <v>48</v>
      </c>
      <c r="G36" s="22" t="s">
        <v>48</v>
      </c>
      <c r="H36" s="18">
        <v>150</v>
      </c>
      <c r="I36" s="19">
        <v>150</v>
      </c>
      <c r="J36" s="16" t="s">
        <v>12</v>
      </c>
      <c r="K36" s="17"/>
      <c r="L36" s="17">
        <f t="shared" si="0"/>
        <v>0</v>
      </c>
      <c r="M36" s="4"/>
      <c r="N36" s="4"/>
      <c r="O36" s="4"/>
      <c r="P36" s="5"/>
    </row>
    <row r="37" spans="2:16" s="2" customFormat="1" ht="15.75" x14ac:dyDescent="0.25">
      <c r="B37" s="3">
        <v>16</v>
      </c>
      <c r="C37" s="20" t="s">
        <v>49</v>
      </c>
      <c r="D37" s="21" t="s">
        <v>49</v>
      </c>
      <c r="E37" s="21" t="s">
        <v>49</v>
      </c>
      <c r="F37" s="21" t="s">
        <v>49</v>
      </c>
      <c r="G37" s="22" t="s">
        <v>49</v>
      </c>
      <c r="H37" s="18">
        <v>2</v>
      </c>
      <c r="I37" s="19">
        <v>2</v>
      </c>
      <c r="J37" s="16" t="s">
        <v>12</v>
      </c>
      <c r="K37" s="17"/>
      <c r="L37" s="17">
        <f t="shared" si="0"/>
        <v>0</v>
      </c>
      <c r="M37" s="4"/>
      <c r="N37" s="4"/>
      <c r="O37" s="4"/>
      <c r="P37" s="5"/>
    </row>
    <row r="38" spans="2:16" s="2" customFormat="1" ht="15.75" x14ac:dyDescent="0.25">
      <c r="B38" s="3">
        <v>17</v>
      </c>
      <c r="C38" s="20" t="s">
        <v>50</v>
      </c>
      <c r="D38" s="21" t="s">
        <v>50</v>
      </c>
      <c r="E38" s="21" t="s">
        <v>50</v>
      </c>
      <c r="F38" s="21" t="s">
        <v>50</v>
      </c>
      <c r="G38" s="22" t="s">
        <v>50</v>
      </c>
      <c r="H38" s="18">
        <v>5</v>
      </c>
      <c r="I38" s="19">
        <v>5</v>
      </c>
      <c r="J38" s="16" t="s">
        <v>12</v>
      </c>
      <c r="K38" s="17"/>
      <c r="L38" s="17">
        <f t="shared" si="0"/>
        <v>0</v>
      </c>
      <c r="M38" s="4"/>
      <c r="N38" s="4"/>
      <c r="O38" s="4"/>
      <c r="P38" s="5"/>
    </row>
    <row r="39" spans="2:16" s="2" customFormat="1" ht="15.75" x14ac:dyDescent="0.25">
      <c r="B39" s="3">
        <v>18</v>
      </c>
      <c r="C39" s="20" t="s">
        <v>51</v>
      </c>
      <c r="D39" s="21" t="s">
        <v>51</v>
      </c>
      <c r="E39" s="21" t="s">
        <v>51</v>
      </c>
      <c r="F39" s="21" t="s">
        <v>51</v>
      </c>
      <c r="G39" s="22" t="s">
        <v>51</v>
      </c>
      <c r="H39" s="18">
        <v>1</v>
      </c>
      <c r="I39" s="19">
        <v>1</v>
      </c>
      <c r="J39" s="16" t="s">
        <v>10</v>
      </c>
      <c r="K39" s="17"/>
      <c r="L39" s="17">
        <f t="shared" si="0"/>
        <v>0</v>
      </c>
      <c r="M39" s="4"/>
      <c r="N39" s="4"/>
      <c r="O39" s="4"/>
      <c r="P39" s="5"/>
    </row>
    <row r="40" spans="2:16" s="2" customFormat="1" ht="15.75" x14ac:dyDescent="0.25">
      <c r="B40" s="3">
        <v>19</v>
      </c>
      <c r="C40" s="20" t="s">
        <v>52</v>
      </c>
      <c r="D40" s="21" t="s">
        <v>52</v>
      </c>
      <c r="E40" s="21" t="s">
        <v>52</v>
      </c>
      <c r="F40" s="21" t="s">
        <v>52</v>
      </c>
      <c r="G40" s="22" t="s">
        <v>52</v>
      </c>
      <c r="H40" s="18">
        <v>2</v>
      </c>
      <c r="I40" s="19">
        <v>2</v>
      </c>
      <c r="J40" s="16" t="s">
        <v>428</v>
      </c>
      <c r="K40" s="17"/>
      <c r="L40" s="17">
        <f t="shared" si="0"/>
        <v>0</v>
      </c>
      <c r="M40" s="4"/>
      <c r="N40" s="4"/>
      <c r="O40" s="4"/>
      <c r="P40" s="5"/>
    </row>
    <row r="41" spans="2:16" s="2" customFormat="1" ht="15.75" x14ac:dyDescent="0.25">
      <c r="B41" s="3">
        <v>20</v>
      </c>
      <c r="C41" s="20" t="s">
        <v>53</v>
      </c>
      <c r="D41" s="21" t="s">
        <v>53</v>
      </c>
      <c r="E41" s="21" t="s">
        <v>53</v>
      </c>
      <c r="F41" s="21" t="s">
        <v>53</v>
      </c>
      <c r="G41" s="22" t="s">
        <v>53</v>
      </c>
      <c r="H41" s="18">
        <v>4</v>
      </c>
      <c r="I41" s="19">
        <v>4</v>
      </c>
      <c r="J41" s="16" t="s">
        <v>12</v>
      </c>
      <c r="K41" s="17"/>
      <c r="L41" s="17">
        <f t="shared" si="0"/>
        <v>0</v>
      </c>
      <c r="M41" s="4"/>
      <c r="N41" s="4"/>
      <c r="O41" s="4"/>
      <c r="P41" s="5"/>
    </row>
    <row r="42" spans="2:16" s="2" customFormat="1" ht="15.75" x14ac:dyDescent="0.25">
      <c r="B42" s="3">
        <v>21</v>
      </c>
      <c r="C42" s="20" t="s">
        <v>54</v>
      </c>
      <c r="D42" s="21" t="s">
        <v>54</v>
      </c>
      <c r="E42" s="21" t="s">
        <v>54</v>
      </c>
      <c r="F42" s="21" t="s">
        <v>54</v>
      </c>
      <c r="G42" s="22" t="s">
        <v>54</v>
      </c>
      <c r="H42" s="18">
        <v>30</v>
      </c>
      <c r="I42" s="19">
        <v>30</v>
      </c>
      <c r="J42" s="16" t="s">
        <v>10</v>
      </c>
      <c r="K42" s="17"/>
      <c r="L42" s="17">
        <f t="shared" si="0"/>
        <v>0</v>
      </c>
      <c r="M42" s="4"/>
      <c r="N42" s="4"/>
      <c r="O42" s="4"/>
      <c r="P42" s="5"/>
    </row>
    <row r="43" spans="2:16" s="2" customFormat="1" ht="15.75" x14ac:dyDescent="0.25">
      <c r="B43" s="3">
        <v>22</v>
      </c>
      <c r="C43" s="20" t="s">
        <v>55</v>
      </c>
      <c r="D43" s="21" t="s">
        <v>55</v>
      </c>
      <c r="E43" s="21" t="s">
        <v>55</v>
      </c>
      <c r="F43" s="21" t="s">
        <v>55</v>
      </c>
      <c r="G43" s="22" t="s">
        <v>55</v>
      </c>
      <c r="H43" s="18">
        <v>3</v>
      </c>
      <c r="I43" s="19">
        <v>3</v>
      </c>
      <c r="J43" s="16" t="s">
        <v>10</v>
      </c>
      <c r="K43" s="17"/>
      <c r="L43" s="17">
        <f t="shared" si="0"/>
        <v>0</v>
      </c>
      <c r="M43" s="4"/>
      <c r="N43" s="4"/>
      <c r="O43" s="4"/>
      <c r="P43" s="5"/>
    </row>
    <row r="44" spans="2:16" s="2" customFormat="1" ht="15.75" x14ac:dyDescent="0.25">
      <c r="B44" s="3">
        <v>23</v>
      </c>
      <c r="C44" s="20" t="s">
        <v>56</v>
      </c>
      <c r="D44" s="21" t="s">
        <v>56</v>
      </c>
      <c r="E44" s="21" t="s">
        <v>56</v>
      </c>
      <c r="F44" s="21" t="s">
        <v>56</v>
      </c>
      <c r="G44" s="22" t="s">
        <v>56</v>
      </c>
      <c r="H44" s="18">
        <v>1</v>
      </c>
      <c r="I44" s="19">
        <v>1</v>
      </c>
      <c r="J44" s="16" t="s">
        <v>10</v>
      </c>
      <c r="K44" s="17"/>
      <c r="L44" s="17">
        <f t="shared" si="0"/>
        <v>0</v>
      </c>
      <c r="M44" s="4"/>
      <c r="N44" s="4"/>
      <c r="O44" s="4"/>
      <c r="P44" s="5"/>
    </row>
    <row r="45" spans="2:16" s="2" customFormat="1" ht="15.75" x14ac:dyDescent="0.25">
      <c r="B45" s="3">
        <v>24</v>
      </c>
      <c r="C45" s="20" t="s">
        <v>57</v>
      </c>
      <c r="D45" s="21" t="s">
        <v>57</v>
      </c>
      <c r="E45" s="21" t="s">
        <v>57</v>
      </c>
      <c r="F45" s="21" t="s">
        <v>57</v>
      </c>
      <c r="G45" s="22" t="s">
        <v>57</v>
      </c>
      <c r="H45" s="18">
        <v>1</v>
      </c>
      <c r="I45" s="19">
        <v>1</v>
      </c>
      <c r="J45" s="16" t="s">
        <v>10</v>
      </c>
      <c r="K45" s="17"/>
      <c r="L45" s="17">
        <f t="shared" si="0"/>
        <v>0</v>
      </c>
      <c r="M45" s="4"/>
      <c r="N45" s="4"/>
      <c r="O45" s="4"/>
      <c r="P45" s="5"/>
    </row>
    <row r="46" spans="2:16" s="2" customFormat="1" ht="15.75" x14ac:dyDescent="0.25">
      <c r="B46" s="3">
        <v>25</v>
      </c>
      <c r="C46" s="20" t="s">
        <v>58</v>
      </c>
      <c r="D46" s="21" t="s">
        <v>58</v>
      </c>
      <c r="E46" s="21" t="s">
        <v>58</v>
      </c>
      <c r="F46" s="21" t="s">
        <v>58</v>
      </c>
      <c r="G46" s="22" t="s">
        <v>58</v>
      </c>
      <c r="H46" s="18">
        <v>1</v>
      </c>
      <c r="I46" s="19">
        <v>1</v>
      </c>
      <c r="J46" s="16" t="s">
        <v>10</v>
      </c>
      <c r="K46" s="17"/>
      <c r="L46" s="17">
        <f t="shared" si="0"/>
        <v>0</v>
      </c>
      <c r="M46" s="4"/>
      <c r="N46" s="4"/>
      <c r="O46" s="4"/>
      <c r="P46" s="5"/>
    </row>
    <row r="47" spans="2:16" s="2" customFormat="1" ht="15.75" x14ac:dyDescent="0.25">
      <c r="B47" s="3">
        <v>26</v>
      </c>
      <c r="C47" s="20" t="s">
        <v>59</v>
      </c>
      <c r="D47" s="21" t="s">
        <v>59</v>
      </c>
      <c r="E47" s="21" t="s">
        <v>59</v>
      </c>
      <c r="F47" s="21" t="s">
        <v>59</v>
      </c>
      <c r="G47" s="22" t="s">
        <v>59</v>
      </c>
      <c r="H47" s="18">
        <v>30</v>
      </c>
      <c r="I47" s="19">
        <v>30</v>
      </c>
      <c r="J47" s="16" t="s">
        <v>10</v>
      </c>
      <c r="K47" s="17"/>
      <c r="L47" s="17">
        <f t="shared" si="0"/>
        <v>0</v>
      </c>
      <c r="M47" s="4"/>
      <c r="N47" s="4"/>
      <c r="O47" s="4"/>
      <c r="P47" s="5"/>
    </row>
    <row r="48" spans="2:16" s="2" customFormat="1" ht="15.75" x14ac:dyDescent="0.25">
      <c r="B48" s="3">
        <v>27</v>
      </c>
      <c r="C48" s="20" t="s">
        <v>60</v>
      </c>
      <c r="D48" s="21" t="s">
        <v>60</v>
      </c>
      <c r="E48" s="21" t="s">
        <v>60</v>
      </c>
      <c r="F48" s="21" t="s">
        <v>60</v>
      </c>
      <c r="G48" s="22" t="s">
        <v>60</v>
      </c>
      <c r="H48" s="18">
        <v>1</v>
      </c>
      <c r="I48" s="19">
        <v>1</v>
      </c>
      <c r="J48" s="16" t="s">
        <v>10</v>
      </c>
      <c r="K48" s="17"/>
      <c r="L48" s="17">
        <f t="shared" si="0"/>
        <v>0</v>
      </c>
      <c r="M48" s="4"/>
      <c r="N48" s="4"/>
      <c r="O48" s="4"/>
      <c r="P48" s="5"/>
    </row>
    <row r="49" spans="2:16" s="2" customFormat="1" ht="15.75" x14ac:dyDescent="0.25">
      <c r="B49" s="3">
        <v>28</v>
      </c>
      <c r="C49" s="20" t="s">
        <v>61</v>
      </c>
      <c r="D49" s="21" t="s">
        <v>61</v>
      </c>
      <c r="E49" s="21" t="s">
        <v>61</v>
      </c>
      <c r="F49" s="21" t="s">
        <v>61</v>
      </c>
      <c r="G49" s="22" t="s">
        <v>61</v>
      </c>
      <c r="H49" s="18">
        <v>1</v>
      </c>
      <c r="I49" s="19">
        <v>1</v>
      </c>
      <c r="J49" s="16" t="s">
        <v>10</v>
      </c>
      <c r="K49" s="17"/>
      <c r="L49" s="17">
        <f t="shared" si="0"/>
        <v>0</v>
      </c>
      <c r="M49" s="4"/>
      <c r="N49" s="4"/>
      <c r="O49" s="4"/>
      <c r="P49" s="5"/>
    </row>
    <row r="50" spans="2:16" s="2" customFormat="1" ht="15.75" x14ac:dyDescent="0.25">
      <c r="B50" s="3">
        <v>29</v>
      </c>
      <c r="C50" s="20" t="s">
        <v>62</v>
      </c>
      <c r="D50" s="21" t="s">
        <v>62</v>
      </c>
      <c r="E50" s="21" t="s">
        <v>62</v>
      </c>
      <c r="F50" s="21" t="s">
        <v>62</v>
      </c>
      <c r="G50" s="22" t="s">
        <v>62</v>
      </c>
      <c r="H50" s="18">
        <v>1</v>
      </c>
      <c r="I50" s="19">
        <v>1</v>
      </c>
      <c r="J50" s="16" t="s">
        <v>10</v>
      </c>
      <c r="K50" s="17"/>
      <c r="L50" s="17">
        <f t="shared" si="0"/>
        <v>0</v>
      </c>
      <c r="M50" s="4"/>
      <c r="N50" s="4"/>
      <c r="O50" s="4"/>
      <c r="P50" s="5"/>
    </row>
    <row r="51" spans="2:16" s="2" customFormat="1" ht="15.75" x14ac:dyDescent="0.25">
      <c r="B51" s="3">
        <v>30</v>
      </c>
      <c r="C51" s="20" t="s">
        <v>25</v>
      </c>
      <c r="D51" s="21" t="s">
        <v>25</v>
      </c>
      <c r="E51" s="21" t="s">
        <v>25</v>
      </c>
      <c r="F51" s="21" t="s">
        <v>25</v>
      </c>
      <c r="G51" s="22" t="s">
        <v>25</v>
      </c>
      <c r="H51" s="18">
        <v>2</v>
      </c>
      <c r="I51" s="19">
        <v>2</v>
      </c>
      <c r="J51" s="16" t="s">
        <v>12</v>
      </c>
      <c r="K51" s="17"/>
      <c r="L51" s="17">
        <f t="shared" si="0"/>
        <v>0</v>
      </c>
      <c r="M51" s="4"/>
      <c r="N51" s="4"/>
      <c r="O51" s="4"/>
      <c r="P51" s="5"/>
    </row>
    <row r="52" spans="2:16" s="2" customFormat="1" ht="15.75" x14ac:dyDescent="0.25">
      <c r="B52" s="3">
        <v>31</v>
      </c>
      <c r="C52" s="20" t="s">
        <v>63</v>
      </c>
      <c r="D52" s="21" t="s">
        <v>63</v>
      </c>
      <c r="E52" s="21" t="s">
        <v>63</v>
      </c>
      <c r="F52" s="21" t="s">
        <v>63</v>
      </c>
      <c r="G52" s="22" t="s">
        <v>63</v>
      </c>
      <c r="H52" s="18">
        <v>2</v>
      </c>
      <c r="I52" s="19">
        <v>2</v>
      </c>
      <c r="J52" s="16" t="s">
        <v>10</v>
      </c>
      <c r="K52" s="17"/>
      <c r="L52" s="17">
        <f t="shared" si="0"/>
        <v>0</v>
      </c>
      <c r="M52" s="4"/>
      <c r="N52" s="4"/>
      <c r="O52" s="4"/>
      <c r="P52" s="5"/>
    </row>
    <row r="53" spans="2:16" s="2" customFormat="1" ht="22.5" customHeight="1" x14ac:dyDescent="0.25">
      <c r="B53" s="3">
        <v>32</v>
      </c>
      <c r="C53" s="20" t="s">
        <v>64</v>
      </c>
      <c r="D53" s="21" t="s">
        <v>64</v>
      </c>
      <c r="E53" s="21" t="s">
        <v>64</v>
      </c>
      <c r="F53" s="21" t="s">
        <v>64</v>
      </c>
      <c r="G53" s="22" t="s">
        <v>64</v>
      </c>
      <c r="H53" s="18">
        <v>1</v>
      </c>
      <c r="I53" s="19">
        <v>1</v>
      </c>
      <c r="J53" s="16" t="s">
        <v>10</v>
      </c>
      <c r="K53" s="17"/>
      <c r="L53" s="17">
        <f t="shared" si="0"/>
        <v>0</v>
      </c>
      <c r="M53" s="4"/>
      <c r="N53" s="4"/>
      <c r="O53" s="4"/>
      <c r="P53" s="5"/>
    </row>
    <row r="54" spans="2:16" s="2" customFormat="1" ht="15.75" x14ac:dyDescent="0.25">
      <c r="B54" s="3">
        <v>33</v>
      </c>
      <c r="C54" s="20" t="s">
        <v>65</v>
      </c>
      <c r="D54" s="21" t="s">
        <v>65</v>
      </c>
      <c r="E54" s="21" t="s">
        <v>65</v>
      </c>
      <c r="F54" s="21" t="s">
        <v>65</v>
      </c>
      <c r="G54" s="22" t="s">
        <v>65</v>
      </c>
      <c r="H54" s="18">
        <v>2</v>
      </c>
      <c r="I54" s="19">
        <v>2</v>
      </c>
      <c r="J54" s="16" t="s">
        <v>10</v>
      </c>
      <c r="K54" s="17"/>
      <c r="L54" s="17">
        <f t="shared" si="0"/>
        <v>0</v>
      </c>
      <c r="M54" s="4"/>
      <c r="N54" s="4"/>
      <c r="O54" s="4"/>
      <c r="P54" s="5"/>
    </row>
    <row r="55" spans="2:16" s="2" customFormat="1" ht="15.75" x14ac:dyDescent="0.25">
      <c r="B55" s="3">
        <v>34</v>
      </c>
      <c r="C55" s="20" t="s">
        <v>66</v>
      </c>
      <c r="D55" s="21" t="s">
        <v>66</v>
      </c>
      <c r="E55" s="21" t="s">
        <v>66</v>
      </c>
      <c r="F55" s="21" t="s">
        <v>66</v>
      </c>
      <c r="G55" s="22" t="s">
        <v>66</v>
      </c>
      <c r="H55" s="18">
        <v>30</v>
      </c>
      <c r="I55" s="19">
        <v>30</v>
      </c>
      <c r="J55" s="16" t="s">
        <v>12</v>
      </c>
      <c r="K55" s="17"/>
      <c r="L55" s="17">
        <f t="shared" si="0"/>
        <v>0</v>
      </c>
      <c r="M55" s="4"/>
      <c r="N55" s="4"/>
      <c r="O55" s="4"/>
      <c r="P55" s="5"/>
    </row>
    <row r="56" spans="2:16" s="2" customFormat="1" ht="15.75" x14ac:dyDescent="0.25">
      <c r="B56" s="3">
        <v>35</v>
      </c>
      <c r="C56" s="20" t="s">
        <v>67</v>
      </c>
      <c r="D56" s="21" t="s">
        <v>67</v>
      </c>
      <c r="E56" s="21" t="s">
        <v>67</v>
      </c>
      <c r="F56" s="21" t="s">
        <v>67</v>
      </c>
      <c r="G56" s="22" t="s">
        <v>67</v>
      </c>
      <c r="H56" s="18">
        <v>50</v>
      </c>
      <c r="I56" s="19">
        <v>50</v>
      </c>
      <c r="J56" s="16" t="s">
        <v>12</v>
      </c>
      <c r="K56" s="17"/>
      <c r="L56" s="17">
        <f t="shared" si="0"/>
        <v>0</v>
      </c>
      <c r="M56" s="4"/>
      <c r="N56" s="4"/>
      <c r="O56" s="4"/>
      <c r="P56" s="5"/>
    </row>
    <row r="57" spans="2:16" s="2" customFormat="1" ht="15.75" x14ac:dyDescent="0.25">
      <c r="B57" s="3">
        <v>36</v>
      </c>
      <c r="C57" s="20" t="s">
        <v>68</v>
      </c>
      <c r="D57" s="21" t="s">
        <v>68</v>
      </c>
      <c r="E57" s="21" t="s">
        <v>68</v>
      </c>
      <c r="F57" s="21" t="s">
        <v>68</v>
      </c>
      <c r="G57" s="22" t="s">
        <v>68</v>
      </c>
      <c r="H57" s="18">
        <v>150</v>
      </c>
      <c r="I57" s="19">
        <v>150</v>
      </c>
      <c r="J57" s="16" t="s">
        <v>12</v>
      </c>
      <c r="K57" s="17"/>
      <c r="L57" s="17">
        <f t="shared" si="0"/>
        <v>0</v>
      </c>
      <c r="M57" s="4"/>
      <c r="N57" s="4"/>
      <c r="O57" s="4"/>
      <c r="P57" s="5"/>
    </row>
    <row r="58" spans="2:16" s="2" customFormat="1" ht="15.75" x14ac:dyDescent="0.25">
      <c r="B58" s="3">
        <v>37</v>
      </c>
      <c r="C58" s="20" t="s">
        <v>69</v>
      </c>
      <c r="D58" s="21" t="s">
        <v>69</v>
      </c>
      <c r="E58" s="21" t="s">
        <v>69</v>
      </c>
      <c r="F58" s="21" t="s">
        <v>69</v>
      </c>
      <c r="G58" s="22" t="s">
        <v>69</v>
      </c>
      <c r="H58" s="18">
        <v>5</v>
      </c>
      <c r="I58" s="19">
        <v>5</v>
      </c>
      <c r="J58" s="16" t="s">
        <v>10</v>
      </c>
      <c r="K58" s="17"/>
      <c r="L58" s="17">
        <f t="shared" si="0"/>
        <v>0</v>
      </c>
      <c r="M58" s="4"/>
      <c r="N58" s="4"/>
      <c r="O58" s="4"/>
      <c r="P58" s="5"/>
    </row>
    <row r="59" spans="2:16" s="2" customFormat="1" ht="15.75" x14ac:dyDescent="0.25">
      <c r="B59" s="3">
        <v>38</v>
      </c>
      <c r="C59" s="20" t="s">
        <v>70</v>
      </c>
      <c r="D59" s="21" t="s">
        <v>70</v>
      </c>
      <c r="E59" s="21" t="s">
        <v>70</v>
      </c>
      <c r="F59" s="21" t="s">
        <v>70</v>
      </c>
      <c r="G59" s="22" t="s">
        <v>70</v>
      </c>
      <c r="H59" s="18">
        <v>5</v>
      </c>
      <c r="I59" s="19">
        <v>5</v>
      </c>
      <c r="J59" s="16" t="s">
        <v>12</v>
      </c>
      <c r="K59" s="17"/>
      <c r="L59" s="17">
        <f t="shared" si="0"/>
        <v>0</v>
      </c>
      <c r="M59" s="4"/>
      <c r="N59" s="4"/>
      <c r="O59" s="4"/>
      <c r="P59" s="5"/>
    </row>
    <row r="60" spans="2:16" s="2" customFormat="1" ht="15.75" x14ac:dyDescent="0.25">
      <c r="B60" s="3">
        <v>39</v>
      </c>
      <c r="C60" s="20" t="s">
        <v>71</v>
      </c>
      <c r="D60" s="21" t="s">
        <v>71</v>
      </c>
      <c r="E60" s="21" t="s">
        <v>71</v>
      </c>
      <c r="F60" s="21" t="s">
        <v>71</v>
      </c>
      <c r="G60" s="22" t="s">
        <v>71</v>
      </c>
      <c r="H60" s="18">
        <v>14</v>
      </c>
      <c r="I60" s="19">
        <v>14</v>
      </c>
      <c r="J60" s="16" t="s">
        <v>12</v>
      </c>
      <c r="K60" s="17"/>
      <c r="L60" s="17">
        <f t="shared" si="0"/>
        <v>0</v>
      </c>
      <c r="M60" s="4"/>
      <c r="N60" s="4"/>
      <c r="O60" s="4"/>
      <c r="P60" s="5"/>
    </row>
    <row r="61" spans="2:16" s="2" customFormat="1" ht="15.75" x14ac:dyDescent="0.25">
      <c r="B61" s="3">
        <v>40</v>
      </c>
      <c r="C61" s="20" t="s">
        <v>72</v>
      </c>
      <c r="D61" s="21" t="s">
        <v>72</v>
      </c>
      <c r="E61" s="21" t="s">
        <v>72</v>
      </c>
      <c r="F61" s="21" t="s">
        <v>72</v>
      </c>
      <c r="G61" s="22" t="s">
        <v>72</v>
      </c>
      <c r="H61" s="18">
        <v>2</v>
      </c>
      <c r="I61" s="19">
        <v>2</v>
      </c>
      <c r="J61" s="16" t="s">
        <v>12</v>
      </c>
      <c r="K61" s="17"/>
      <c r="L61" s="17">
        <f t="shared" si="0"/>
        <v>0</v>
      </c>
      <c r="M61" s="4"/>
      <c r="N61" s="4"/>
      <c r="O61" s="4"/>
      <c r="P61" s="5"/>
    </row>
    <row r="62" spans="2:16" s="2" customFormat="1" ht="15.75" x14ac:dyDescent="0.25">
      <c r="B62" s="3">
        <v>41</v>
      </c>
      <c r="C62" s="20" t="s">
        <v>73</v>
      </c>
      <c r="D62" s="21" t="s">
        <v>73</v>
      </c>
      <c r="E62" s="21" t="s">
        <v>73</v>
      </c>
      <c r="F62" s="21" t="s">
        <v>73</v>
      </c>
      <c r="G62" s="22" t="s">
        <v>73</v>
      </c>
      <c r="H62" s="18">
        <v>2</v>
      </c>
      <c r="I62" s="19">
        <v>2</v>
      </c>
      <c r="J62" s="16" t="s">
        <v>10</v>
      </c>
      <c r="K62" s="17"/>
      <c r="L62" s="17">
        <f t="shared" si="0"/>
        <v>0</v>
      </c>
      <c r="M62" s="4"/>
      <c r="N62" s="4"/>
      <c r="O62" s="4"/>
      <c r="P62" s="5"/>
    </row>
    <row r="63" spans="2:16" s="2" customFormat="1" ht="15.75" x14ac:dyDescent="0.25">
      <c r="B63" s="3">
        <v>42</v>
      </c>
      <c r="C63" s="20" t="s">
        <v>74</v>
      </c>
      <c r="D63" s="21" t="s">
        <v>74</v>
      </c>
      <c r="E63" s="21" t="s">
        <v>74</v>
      </c>
      <c r="F63" s="21" t="s">
        <v>74</v>
      </c>
      <c r="G63" s="22" t="s">
        <v>74</v>
      </c>
      <c r="H63" s="18">
        <v>2</v>
      </c>
      <c r="I63" s="19">
        <v>2</v>
      </c>
      <c r="J63" s="16" t="s">
        <v>10</v>
      </c>
      <c r="K63" s="17"/>
      <c r="L63" s="17">
        <f t="shared" si="0"/>
        <v>0</v>
      </c>
      <c r="M63" s="4"/>
      <c r="N63" s="4"/>
      <c r="O63" s="4"/>
      <c r="P63" s="5"/>
    </row>
    <row r="64" spans="2:16" s="2" customFormat="1" ht="15.75" x14ac:dyDescent="0.25">
      <c r="B64" s="3">
        <v>43</v>
      </c>
      <c r="C64" s="20" t="s">
        <v>75</v>
      </c>
      <c r="D64" s="21" t="s">
        <v>75</v>
      </c>
      <c r="E64" s="21" t="s">
        <v>75</v>
      </c>
      <c r="F64" s="21" t="s">
        <v>75</v>
      </c>
      <c r="G64" s="22" t="s">
        <v>75</v>
      </c>
      <c r="H64" s="18">
        <v>1</v>
      </c>
      <c r="I64" s="19">
        <v>1</v>
      </c>
      <c r="J64" s="16" t="s">
        <v>10</v>
      </c>
      <c r="K64" s="17"/>
      <c r="L64" s="17">
        <f t="shared" si="0"/>
        <v>0</v>
      </c>
      <c r="M64" s="4"/>
      <c r="N64" s="4"/>
      <c r="O64" s="4"/>
      <c r="P64" s="5"/>
    </row>
    <row r="65" spans="2:16" s="2" customFormat="1" ht="15.75" x14ac:dyDescent="0.25">
      <c r="B65" s="3">
        <v>44</v>
      </c>
      <c r="C65" s="20" t="s">
        <v>76</v>
      </c>
      <c r="D65" s="21" t="s">
        <v>76</v>
      </c>
      <c r="E65" s="21" t="s">
        <v>76</v>
      </c>
      <c r="F65" s="21" t="s">
        <v>76</v>
      </c>
      <c r="G65" s="22" t="s">
        <v>76</v>
      </c>
      <c r="H65" s="18">
        <v>1</v>
      </c>
      <c r="I65" s="19">
        <v>1</v>
      </c>
      <c r="J65" s="16" t="s">
        <v>10</v>
      </c>
      <c r="K65" s="17"/>
      <c r="L65" s="17">
        <f t="shared" si="0"/>
        <v>0</v>
      </c>
      <c r="M65" s="4"/>
      <c r="N65" s="4"/>
      <c r="O65" s="4"/>
      <c r="P65" s="5"/>
    </row>
    <row r="66" spans="2:16" s="2" customFormat="1" ht="15.75" x14ac:dyDescent="0.25">
      <c r="B66" s="3">
        <v>45</v>
      </c>
      <c r="C66" s="20" t="s">
        <v>77</v>
      </c>
      <c r="D66" s="21" t="s">
        <v>77</v>
      </c>
      <c r="E66" s="21" t="s">
        <v>77</v>
      </c>
      <c r="F66" s="21" t="s">
        <v>77</v>
      </c>
      <c r="G66" s="22" t="s">
        <v>77</v>
      </c>
      <c r="H66" s="18">
        <v>2</v>
      </c>
      <c r="I66" s="19">
        <v>2</v>
      </c>
      <c r="J66" s="16" t="s">
        <v>428</v>
      </c>
      <c r="K66" s="17"/>
      <c r="L66" s="17">
        <f t="shared" si="0"/>
        <v>0</v>
      </c>
      <c r="M66" s="4"/>
      <c r="N66" s="4"/>
      <c r="O66" s="4"/>
      <c r="P66" s="5"/>
    </row>
    <row r="67" spans="2:16" s="2" customFormat="1" ht="15.75" x14ac:dyDescent="0.25">
      <c r="B67" s="3">
        <v>46</v>
      </c>
      <c r="C67" s="20" t="s">
        <v>78</v>
      </c>
      <c r="D67" s="21" t="s">
        <v>78</v>
      </c>
      <c r="E67" s="21" t="s">
        <v>78</v>
      </c>
      <c r="F67" s="21" t="s">
        <v>78</v>
      </c>
      <c r="G67" s="22" t="s">
        <v>78</v>
      </c>
      <c r="H67" s="18">
        <v>1</v>
      </c>
      <c r="I67" s="19">
        <v>1</v>
      </c>
      <c r="J67" s="16" t="s">
        <v>10</v>
      </c>
      <c r="K67" s="17"/>
      <c r="L67" s="17">
        <f t="shared" si="0"/>
        <v>0</v>
      </c>
      <c r="M67" s="4"/>
      <c r="N67" s="4"/>
      <c r="O67" s="4"/>
      <c r="P67" s="5"/>
    </row>
    <row r="68" spans="2:16" s="2" customFormat="1" ht="15.75" x14ac:dyDescent="0.25">
      <c r="B68" s="3">
        <v>47</v>
      </c>
      <c r="C68" s="20" t="s">
        <v>79</v>
      </c>
      <c r="D68" s="21" t="s">
        <v>79</v>
      </c>
      <c r="E68" s="21" t="s">
        <v>79</v>
      </c>
      <c r="F68" s="21" t="s">
        <v>79</v>
      </c>
      <c r="G68" s="22" t="s">
        <v>79</v>
      </c>
      <c r="H68" s="18">
        <v>1</v>
      </c>
      <c r="I68" s="19">
        <v>1</v>
      </c>
      <c r="J68" s="16" t="s">
        <v>12</v>
      </c>
      <c r="K68" s="17"/>
      <c r="L68" s="17">
        <f t="shared" si="0"/>
        <v>0</v>
      </c>
      <c r="M68" s="4"/>
      <c r="N68" s="4"/>
      <c r="O68" s="4"/>
      <c r="P68" s="5"/>
    </row>
    <row r="69" spans="2:16" s="2" customFormat="1" ht="15.75" x14ac:dyDescent="0.25">
      <c r="B69" s="3">
        <v>48</v>
      </c>
      <c r="C69" s="20" t="s">
        <v>80</v>
      </c>
      <c r="D69" s="21" t="s">
        <v>80</v>
      </c>
      <c r="E69" s="21" t="s">
        <v>80</v>
      </c>
      <c r="F69" s="21" t="s">
        <v>80</v>
      </c>
      <c r="G69" s="22" t="s">
        <v>80</v>
      </c>
      <c r="H69" s="18">
        <v>1</v>
      </c>
      <c r="I69" s="19">
        <v>1</v>
      </c>
      <c r="J69" s="16" t="s">
        <v>10</v>
      </c>
      <c r="K69" s="17"/>
      <c r="L69" s="17">
        <f t="shared" si="0"/>
        <v>0</v>
      </c>
      <c r="M69" s="4"/>
      <c r="N69" s="4"/>
      <c r="O69" s="4"/>
      <c r="P69" s="5"/>
    </row>
    <row r="70" spans="2:16" s="2" customFormat="1" ht="15.75" x14ac:dyDescent="0.25">
      <c r="B70" s="3">
        <v>49</v>
      </c>
      <c r="C70" s="20" t="s">
        <v>13</v>
      </c>
      <c r="D70" s="21" t="s">
        <v>13</v>
      </c>
      <c r="E70" s="21" t="s">
        <v>13</v>
      </c>
      <c r="F70" s="21" t="s">
        <v>13</v>
      </c>
      <c r="G70" s="22" t="s">
        <v>13</v>
      </c>
      <c r="H70" s="18">
        <v>2</v>
      </c>
      <c r="I70" s="19">
        <v>2</v>
      </c>
      <c r="J70" s="16" t="s">
        <v>10</v>
      </c>
      <c r="K70" s="17"/>
      <c r="L70" s="17">
        <f t="shared" si="0"/>
        <v>0</v>
      </c>
      <c r="M70" s="4"/>
      <c r="N70" s="4"/>
      <c r="O70" s="4"/>
      <c r="P70" s="5"/>
    </row>
    <row r="71" spans="2:16" s="2" customFormat="1" ht="15.75" x14ac:dyDescent="0.25">
      <c r="B71" s="3">
        <v>50</v>
      </c>
      <c r="C71" s="20" t="s">
        <v>81</v>
      </c>
      <c r="D71" s="21" t="s">
        <v>81</v>
      </c>
      <c r="E71" s="21" t="s">
        <v>81</v>
      </c>
      <c r="F71" s="21" t="s">
        <v>81</v>
      </c>
      <c r="G71" s="22" t="s">
        <v>81</v>
      </c>
      <c r="H71" s="18">
        <v>1</v>
      </c>
      <c r="I71" s="19">
        <v>1</v>
      </c>
      <c r="J71" s="16" t="s">
        <v>10</v>
      </c>
      <c r="K71" s="17"/>
      <c r="L71" s="17">
        <f t="shared" si="0"/>
        <v>0</v>
      </c>
      <c r="M71" s="4"/>
      <c r="N71" s="4"/>
      <c r="O71" s="4"/>
      <c r="P71" s="5"/>
    </row>
    <row r="72" spans="2:16" s="2" customFormat="1" ht="15.75" x14ac:dyDescent="0.25">
      <c r="B72" s="3">
        <v>51</v>
      </c>
      <c r="C72" s="20" t="s">
        <v>82</v>
      </c>
      <c r="D72" s="21" t="s">
        <v>82</v>
      </c>
      <c r="E72" s="21" t="s">
        <v>82</v>
      </c>
      <c r="F72" s="21" t="s">
        <v>82</v>
      </c>
      <c r="G72" s="22" t="s">
        <v>82</v>
      </c>
      <c r="H72" s="18">
        <v>1</v>
      </c>
      <c r="I72" s="19">
        <v>1</v>
      </c>
      <c r="J72" s="16" t="s">
        <v>12</v>
      </c>
      <c r="K72" s="17"/>
      <c r="L72" s="17">
        <f t="shared" si="0"/>
        <v>0</v>
      </c>
      <c r="M72" s="4"/>
      <c r="N72" s="4"/>
      <c r="O72" s="4"/>
      <c r="P72" s="5"/>
    </row>
    <row r="73" spans="2:16" s="2" customFormat="1" ht="15.75" x14ac:dyDescent="0.25">
      <c r="B73" s="3">
        <v>52</v>
      </c>
      <c r="C73" s="20" t="s">
        <v>83</v>
      </c>
      <c r="D73" s="21" t="s">
        <v>83</v>
      </c>
      <c r="E73" s="21" t="s">
        <v>83</v>
      </c>
      <c r="F73" s="21" t="s">
        <v>83</v>
      </c>
      <c r="G73" s="22" t="s">
        <v>83</v>
      </c>
      <c r="H73" s="18">
        <v>1</v>
      </c>
      <c r="I73" s="19">
        <v>1</v>
      </c>
      <c r="J73" s="16" t="s">
        <v>10</v>
      </c>
      <c r="K73" s="17"/>
      <c r="L73" s="17">
        <f t="shared" si="0"/>
        <v>0</v>
      </c>
      <c r="M73" s="4"/>
      <c r="N73" s="4"/>
      <c r="O73" s="4"/>
      <c r="P73" s="5"/>
    </row>
    <row r="74" spans="2:16" s="2" customFormat="1" ht="15.75" x14ac:dyDescent="0.25">
      <c r="B74" s="3">
        <v>53</v>
      </c>
      <c r="C74" s="20" t="s">
        <v>84</v>
      </c>
      <c r="D74" s="21" t="s">
        <v>84</v>
      </c>
      <c r="E74" s="21" t="s">
        <v>84</v>
      </c>
      <c r="F74" s="21" t="s">
        <v>84</v>
      </c>
      <c r="G74" s="22" t="s">
        <v>84</v>
      </c>
      <c r="H74" s="18">
        <v>1</v>
      </c>
      <c r="I74" s="19">
        <v>1</v>
      </c>
      <c r="J74" s="16" t="s">
        <v>10</v>
      </c>
      <c r="K74" s="17"/>
      <c r="L74" s="17">
        <f t="shared" si="0"/>
        <v>0</v>
      </c>
      <c r="M74" s="4"/>
      <c r="N74" s="4"/>
      <c r="O74" s="4"/>
      <c r="P74" s="5"/>
    </row>
    <row r="75" spans="2:16" s="2" customFormat="1" ht="15.75" x14ac:dyDescent="0.25">
      <c r="B75" s="3">
        <v>54</v>
      </c>
      <c r="C75" s="20" t="s">
        <v>85</v>
      </c>
      <c r="D75" s="21" t="s">
        <v>85</v>
      </c>
      <c r="E75" s="21" t="s">
        <v>85</v>
      </c>
      <c r="F75" s="21" t="s">
        <v>85</v>
      </c>
      <c r="G75" s="22" t="s">
        <v>85</v>
      </c>
      <c r="H75" s="18">
        <v>1</v>
      </c>
      <c r="I75" s="19">
        <v>1</v>
      </c>
      <c r="J75" s="16" t="s">
        <v>10</v>
      </c>
      <c r="K75" s="17"/>
      <c r="L75" s="17">
        <f t="shared" si="0"/>
        <v>0</v>
      </c>
      <c r="M75" s="4"/>
      <c r="N75" s="4"/>
      <c r="O75" s="4"/>
      <c r="P75" s="5"/>
    </row>
    <row r="76" spans="2:16" s="2" customFormat="1" ht="15.75" x14ac:dyDescent="0.25">
      <c r="B76" s="3">
        <v>55</v>
      </c>
      <c r="C76" s="20" t="s">
        <v>86</v>
      </c>
      <c r="D76" s="21" t="s">
        <v>86</v>
      </c>
      <c r="E76" s="21" t="s">
        <v>86</v>
      </c>
      <c r="F76" s="21" t="s">
        <v>86</v>
      </c>
      <c r="G76" s="22" t="s">
        <v>86</v>
      </c>
      <c r="H76" s="18">
        <v>1</v>
      </c>
      <c r="I76" s="19">
        <v>1</v>
      </c>
      <c r="J76" s="16" t="s">
        <v>10</v>
      </c>
      <c r="K76" s="17"/>
      <c r="L76" s="17">
        <f t="shared" si="0"/>
        <v>0</v>
      </c>
      <c r="M76" s="4"/>
      <c r="N76" s="4"/>
      <c r="O76" s="4"/>
      <c r="P76" s="5"/>
    </row>
    <row r="77" spans="2:16" s="2" customFormat="1" ht="15.75" x14ac:dyDescent="0.25">
      <c r="B77" s="3">
        <v>56</v>
      </c>
      <c r="C77" s="20" t="s">
        <v>87</v>
      </c>
      <c r="D77" s="21" t="s">
        <v>87</v>
      </c>
      <c r="E77" s="21" t="s">
        <v>87</v>
      </c>
      <c r="F77" s="21" t="s">
        <v>87</v>
      </c>
      <c r="G77" s="22" t="s">
        <v>87</v>
      </c>
      <c r="H77" s="18">
        <v>2</v>
      </c>
      <c r="I77" s="19">
        <v>2</v>
      </c>
      <c r="J77" s="16" t="s">
        <v>10</v>
      </c>
      <c r="K77" s="17"/>
      <c r="L77" s="17">
        <f t="shared" si="0"/>
        <v>0</v>
      </c>
      <c r="M77" s="4"/>
      <c r="N77" s="4"/>
      <c r="O77" s="4"/>
      <c r="P77" s="5"/>
    </row>
    <row r="78" spans="2:16" s="2" customFormat="1" ht="15.75" x14ac:dyDescent="0.25">
      <c r="B78" s="3">
        <v>57</v>
      </c>
      <c r="C78" s="20" t="s">
        <v>88</v>
      </c>
      <c r="D78" s="21" t="s">
        <v>88</v>
      </c>
      <c r="E78" s="21" t="s">
        <v>88</v>
      </c>
      <c r="F78" s="21" t="s">
        <v>88</v>
      </c>
      <c r="G78" s="22" t="s">
        <v>88</v>
      </c>
      <c r="H78" s="18">
        <v>1</v>
      </c>
      <c r="I78" s="19">
        <v>1</v>
      </c>
      <c r="J78" s="16" t="s">
        <v>10</v>
      </c>
      <c r="K78" s="17"/>
      <c r="L78" s="17">
        <f t="shared" si="0"/>
        <v>0</v>
      </c>
      <c r="M78" s="4"/>
      <c r="N78" s="4"/>
      <c r="O78" s="4"/>
      <c r="P78" s="5"/>
    </row>
    <row r="79" spans="2:16" s="2" customFormat="1" ht="15.75" x14ac:dyDescent="0.25">
      <c r="B79" s="3">
        <v>58</v>
      </c>
      <c r="C79" s="20" t="s">
        <v>89</v>
      </c>
      <c r="D79" s="21" t="s">
        <v>89</v>
      </c>
      <c r="E79" s="21" t="s">
        <v>89</v>
      </c>
      <c r="F79" s="21" t="s">
        <v>89</v>
      </c>
      <c r="G79" s="22" t="s">
        <v>89</v>
      </c>
      <c r="H79" s="18">
        <v>1</v>
      </c>
      <c r="I79" s="19">
        <v>1</v>
      </c>
      <c r="J79" s="16" t="s">
        <v>10</v>
      </c>
      <c r="K79" s="17"/>
      <c r="L79" s="17">
        <f t="shared" si="0"/>
        <v>0</v>
      </c>
      <c r="M79" s="4"/>
      <c r="N79" s="4"/>
      <c r="O79" s="4"/>
      <c r="P79" s="5"/>
    </row>
    <row r="80" spans="2:16" s="2" customFormat="1" ht="15.75" x14ac:dyDescent="0.25">
      <c r="B80" s="3">
        <v>59</v>
      </c>
      <c r="C80" s="20" t="s">
        <v>90</v>
      </c>
      <c r="D80" s="21" t="s">
        <v>90</v>
      </c>
      <c r="E80" s="21" t="s">
        <v>90</v>
      </c>
      <c r="F80" s="21" t="s">
        <v>90</v>
      </c>
      <c r="G80" s="22" t="s">
        <v>90</v>
      </c>
      <c r="H80" s="18">
        <v>1</v>
      </c>
      <c r="I80" s="19">
        <v>1</v>
      </c>
      <c r="J80" s="16" t="s">
        <v>10</v>
      </c>
      <c r="K80" s="17"/>
      <c r="L80" s="17">
        <f t="shared" si="0"/>
        <v>0</v>
      </c>
      <c r="M80" s="4"/>
      <c r="N80" s="4"/>
      <c r="O80" s="4"/>
      <c r="P80" s="5"/>
    </row>
    <row r="81" spans="2:16" s="2" customFormat="1" ht="15.75" x14ac:dyDescent="0.25">
      <c r="B81" s="3">
        <v>60</v>
      </c>
      <c r="C81" s="20" t="s">
        <v>91</v>
      </c>
      <c r="D81" s="21" t="s">
        <v>91</v>
      </c>
      <c r="E81" s="21" t="s">
        <v>91</v>
      </c>
      <c r="F81" s="21" t="s">
        <v>91</v>
      </c>
      <c r="G81" s="22" t="s">
        <v>91</v>
      </c>
      <c r="H81" s="18">
        <v>1</v>
      </c>
      <c r="I81" s="19">
        <v>1</v>
      </c>
      <c r="J81" s="16" t="s">
        <v>10</v>
      </c>
      <c r="K81" s="17"/>
      <c r="L81" s="17">
        <f t="shared" si="0"/>
        <v>0</v>
      </c>
      <c r="M81" s="4"/>
      <c r="N81" s="4"/>
      <c r="O81" s="4"/>
      <c r="P81" s="5"/>
    </row>
    <row r="82" spans="2:16" s="2" customFormat="1" ht="15.75" x14ac:dyDescent="0.25">
      <c r="B82" s="3">
        <v>61</v>
      </c>
      <c r="C82" s="20" t="s">
        <v>92</v>
      </c>
      <c r="D82" s="21" t="s">
        <v>92</v>
      </c>
      <c r="E82" s="21" t="s">
        <v>92</v>
      </c>
      <c r="F82" s="21" t="s">
        <v>92</v>
      </c>
      <c r="G82" s="22" t="s">
        <v>92</v>
      </c>
      <c r="H82" s="18">
        <v>1</v>
      </c>
      <c r="I82" s="19">
        <v>1</v>
      </c>
      <c r="J82" s="16" t="s">
        <v>10</v>
      </c>
      <c r="K82" s="17"/>
      <c r="L82" s="17">
        <f t="shared" si="0"/>
        <v>0</v>
      </c>
      <c r="M82" s="4"/>
      <c r="N82" s="4"/>
      <c r="O82" s="4"/>
      <c r="P82" s="5"/>
    </row>
    <row r="83" spans="2:16" s="2" customFormat="1" ht="15.75" x14ac:dyDescent="0.25">
      <c r="B83" s="3">
        <v>62</v>
      </c>
      <c r="C83" s="20" t="s">
        <v>93</v>
      </c>
      <c r="D83" s="21" t="s">
        <v>93</v>
      </c>
      <c r="E83" s="21" t="s">
        <v>93</v>
      </c>
      <c r="F83" s="21" t="s">
        <v>93</v>
      </c>
      <c r="G83" s="22" t="s">
        <v>93</v>
      </c>
      <c r="H83" s="18">
        <v>1</v>
      </c>
      <c r="I83" s="19">
        <v>1</v>
      </c>
      <c r="J83" s="16" t="s">
        <v>10</v>
      </c>
      <c r="K83" s="17"/>
      <c r="L83" s="17">
        <f t="shared" si="0"/>
        <v>0</v>
      </c>
      <c r="M83" s="4"/>
      <c r="N83" s="4"/>
      <c r="O83" s="4"/>
      <c r="P83" s="5"/>
    </row>
    <row r="84" spans="2:16" s="2" customFormat="1" ht="15.75" x14ac:dyDescent="0.25">
      <c r="B84" s="3">
        <v>63</v>
      </c>
      <c r="C84" s="20" t="s">
        <v>94</v>
      </c>
      <c r="D84" s="21" t="s">
        <v>94</v>
      </c>
      <c r="E84" s="21" t="s">
        <v>94</v>
      </c>
      <c r="F84" s="21" t="s">
        <v>94</v>
      </c>
      <c r="G84" s="22" t="s">
        <v>94</v>
      </c>
      <c r="H84" s="18">
        <v>1</v>
      </c>
      <c r="I84" s="19">
        <v>1</v>
      </c>
      <c r="J84" s="16" t="s">
        <v>10</v>
      </c>
      <c r="K84" s="17"/>
      <c r="L84" s="17">
        <f t="shared" si="0"/>
        <v>0</v>
      </c>
      <c r="M84" s="4"/>
      <c r="N84" s="4"/>
      <c r="O84" s="4"/>
      <c r="P84" s="5"/>
    </row>
    <row r="85" spans="2:16" s="2" customFormat="1" ht="15.75" x14ac:dyDescent="0.25">
      <c r="B85" s="3">
        <v>64</v>
      </c>
      <c r="C85" s="20" t="s">
        <v>95</v>
      </c>
      <c r="D85" s="21" t="s">
        <v>95</v>
      </c>
      <c r="E85" s="21" t="s">
        <v>95</v>
      </c>
      <c r="F85" s="21" t="s">
        <v>95</v>
      </c>
      <c r="G85" s="22" t="s">
        <v>95</v>
      </c>
      <c r="H85" s="18">
        <v>1</v>
      </c>
      <c r="I85" s="19">
        <v>1</v>
      </c>
      <c r="J85" s="16" t="s">
        <v>10</v>
      </c>
      <c r="K85" s="17"/>
      <c r="L85" s="17">
        <f t="shared" si="0"/>
        <v>0</v>
      </c>
      <c r="M85" s="4"/>
      <c r="N85" s="4"/>
      <c r="O85" s="4"/>
      <c r="P85" s="5"/>
    </row>
    <row r="86" spans="2:16" s="2" customFormat="1" ht="15.75" x14ac:dyDescent="0.25">
      <c r="B86" s="3">
        <v>65</v>
      </c>
      <c r="C86" s="20" t="s">
        <v>96</v>
      </c>
      <c r="D86" s="21" t="s">
        <v>96</v>
      </c>
      <c r="E86" s="21" t="s">
        <v>96</v>
      </c>
      <c r="F86" s="21" t="s">
        <v>96</v>
      </c>
      <c r="G86" s="22" t="s">
        <v>96</v>
      </c>
      <c r="H86" s="18">
        <v>1</v>
      </c>
      <c r="I86" s="19">
        <v>1</v>
      </c>
      <c r="J86" s="16" t="s">
        <v>10</v>
      </c>
      <c r="K86" s="17"/>
      <c r="L86" s="17">
        <f t="shared" si="0"/>
        <v>0</v>
      </c>
      <c r="M86" s="4"/>
      <c r="N86" s="4"/>
      <c r="O86" s="4"/>
      <c r="P86" s="5"/>
    </row>
    <row r="87" spans="2:16" s="2" customFormat="1" ht="15.75" x14ac:dyDescent="0.25">
      <c r="B87" s="3">
        <v>66</v>
      </c>
      <c r="C87" s="20" t="s">
        <v>97</v>
      </c>
      <c r="D87" s="21" t="s">
        <v>97</v>
      </c>
      <c r="E87" s="21" t="s">
        <v>97</v>
      </c>
      <c r="F87" s="21" t="s">
        <v>97</v>
      </c>
      <c r="G87" s="22" t="s">
        <v>97</v>
      </c>
      <c r="H87" s="18">
        <v>1</v>
      </c>
      <c r="I87" s="19">
        <v>1</v>
      </c>
      <c r="J87" s="16" t="s">
        <v>12</v>
      </c>
      <c r="K87" s="17"/>
      <c r="L87" s="17">
        <f t="shared" ref="L87:L150" si="1">+K87*H87</f>
        <v>0</v>
      </c>
      <c r="M87" s="4"/>
      <c r="N87" s="4"/>
      <c r="O87" s="4"/>
      <c r="P87" s="5"/>
    </row>
    <row r="88" spans="2:16" s="2" customFormat="1" ht="15.75" x14ac:dyDescent="0.25">
      <c r="B88" s="3">
        <v>67</v>
      </c>
      <c r="C88" s="20" t="s">
        <v>98</v>
      </c>
      <c r="D88" s="21" t="s">
        <v>98</v>
      </c>
      <c r="E88" s="21" t="s">
        <v>98</v>
      </c>
      <c r="F88" s="21" t="s">
        <v>98</v>
      </c>
      <c r="G88" s="22" t="s">
        <v>98</v>
      </c>
      <c r="H88" s="18">
        <v>1</v>
      </c>
      <c r="I88" s="19">
        <v>1</v>
      </c>
      <c r="J88" s="16" t="s">
        <v>10</v>
      </c>
      <c r="K88" s="17"/>
      <c r="L88" s="17">
        <f t="shared" si="1"/>
        <v>0</v>
      </c>
      <c r="M88" s="4"/>
      <c r="N88" s="4"/>
      <c r="O88" s="4"/>
      <c r="P88" s="5"/>
    </row>
    <row r="89" spans="2:16" s="2" customFormat="1" ht="15.75" x14ac:dyDescent="0.25">
      <c r="B89" s="3">
        <v>68</v>
      </c>
      <c r="C89" s="20" t="s">
        <v>99</v>
      </c>
      <c r="D89" s="21" t="s">
        <v>99</v>
      </c>
      <c r="E89" s="21" t="s">
        <v>99</v>
      </c>
      <c r="F89" s="21" t="s">
        <v>99</v>
      </c>
      <c r="G89" s="22" t="s">
        <v>99</v>
      </c>
      <c r="H89" s="18">
        <v>1</v>
      </c>
      <c r="I89" s="19">
        <v>1</v>
      </c>
      <c r="J89" s="16" t="s">
        <v>10</v>
      </c>
      <c r="K89" s="17"/>
      <c r="L89" s="17">
        <f t="shared" si="1"/>
        <v>0</v>
      </c>
      <c r="M89" s="4"/>
      <c r="N89" s="4"/>
      <c r="O89" s="4"/>
      <c r="P89" s="5"/>
    </row>
    <row r="90" spans="2:16" s="2" customFormat="1" ht="15.75" x14ac:dyDescent="0.25">
      <c r="B90" s="3">
        <v>69</v>
      </c>
      <c r="C90" s="20" t="s">
        <v>100</v>
      </c>
      <c r="D90" s="21" t="s">
        <v>100</v>
      </c>
      <c r="E90" s="21" t="s">
        <v>100</v>
      </c>
      <c r="F90" s="21" t="s">
        <v>100</v>
      </c>
      <c r="G90" s="22" t="s">
        <v>100</v>
      </c>
      <c r="H90" s="18">
        <v>1</v>
      </c>
      <c r="I90" s="19">
        <v>1</v>
      </c>
      <c r="J90" s="16" t="s">
        <v>10</v>
      </c>
      <c r="K90" s="17"/>
      <c r="L90" s="17">
        <f t="shared" si="1"/>
        <v>0</v>
      </c>
      <c r="M90" s="4"/>
      <c r="N90" s="4"/>
      <c r="O90" s="4"/>
      <c r="P90" s="5"/>
    </row>
    <row r="91" spans="2:16" s="2" customFormat="1" ht="15.75" x14ac:dyDescent="0.25">
      <c r="B91" s="3">
        <v>70</v>
      </c>
      <c r="C91" s="20" t="s">
        <v>101</v>
      </c>
      <c r="D91" s="21" t="s">
        <v>101</v>
      </c>
      <c r="E91" s="21" t="s">
        <v>101</v>
      </c>
      <c r="F91" s="21" t="s">
        <v>101</v>
      </c>
      <c r="G91" s="22" t="s">
        <v>101</v>
      </c>
      <c r="H91" s="18">
        <v>20</v>
      </c>
      <c r="I91" s="19">
        <v>20</v>
      </c>
      <c r="J91" s="16" t="s">
        <v>12</v>
      </c>
      <c r="K91" s="17"/>
      <c r="L91" s="17">
        <f t="shared" si="1"/>
        <v>0</v>
      </c>
      <c r="M91" s="4"/>
      <c r="N91" s="4"/>
      <c r="O91" s="4"/>
      <c r="P91" s="5"/>
    </row>
    <row r="92" spans="2:16" s="2" customFormat="1" ht="15.75" x14ac:dyDescent="0.25">
      <c r="B92" s="3">
        <v>71</v>
      </c>
      <c r="C92" s="20" t="s">
        <v>102</v>
      </c>
      <c r="D92" s="21" t="s">
        <v>102</v>
      </c>
      <c r="E92" s="21" t="s">
        <v>102</v>
      </c>
      <c r="F92" s="21" t="s">
        <v>102</v>
      </c>
      <c r="G92" s="22" t="s">
        <v>102</v>
      </c>
      <c r="H92" s="18">
        <v>20</v>
      </c>
      <c r="I92" s="19">
        <v>20</v>
      </c>
      <c r="J92" s="16" t="s">
        <v>12</v>
      </c>
      <c r="K92" s="17"/>
      <c r="L92" s="17">
        <f t="shared" si="1"/>
        <v>0</v>
      </c>
      <c r="M92" s="4"/>
      <c r="N92" s="4"/>
      <c r="O92" s="4"/>
      <c r="P92" s="5"/>
    </row>
    <row r="93" spans="2:16" s="2" customFormat="1" ht="15.75" x14ac:dyDescent="0.25">
      <c r="B93" s="3">
        <v>72</v>
      </c>
      <c r="C93" s="20" t="s">
        <v>103</v>
      </c>
      <c r="D93" s="21" t="s">
        <v>103</v>
      </c>
      <c r="E93" s="21" t="s">
        <v>103</v>
      </c>
      <c r="F93" s="21" t="s">
        <v>103</v>
      </c>
      <c r="G93" s="22" t="s">
        <v>103</v>
      </c>
      <c r="H93" s="18">
        <v>1</v>
      </c>
      <c r="I93" s="19">
        <v>1</v>
      </c>
      <c r="J93" s="16" t="s">
        <v>10</v>
      </c>
      <c r="K93" s="17"/>
      <c r="L93" s="17">
        <f t="shared" si="1"/>
        <v>0</v>
      </c>
      <c r="M93" s="4"/>
      <c r="N93" s="4"/>
      <c r="O93" s="4"/>
      <c r="P93" s="5"/>
    </row>
    <row r="94" spans="2:16" s="2" customFormat="1" ht="15.75" x14ac:dyDescent="0.25">
      <c r="B94" s="3">
        <v>73</v>
      </c>
      <c r="C94" s="20" t="s">
        <v>104</v>
      </c>
      <c r="D94" s="21" t="s">
        <v>104</v>
      </c>
      <c r="E94" s="21" t="s">
        <v>104</v>
      </c>
      <c r="F94" s="21" t="s">
        <v>104</v>
      </c>
      <c r="G94" s="22" t="s">
        <v>104</v>
      </c>
      <c r="H94" s="18">
        <v>1</v>
      </c>
      <c r="I94" s="19">
        <v>1</v>
      </c>
      <c r="J94" s="16" t="s">
        <v>10</v>
      </c>
      <c r="K94" s="17"/>
      <c r="L94" s="17">
        <f t="shared" si="1"/>
        <v>0</v>
      </c>
      <c r="M94" s="4"/>
      <c r="N94" s="4"/>
      <c r="O94" s="4"/>
      <c r="P94" s="5"/>
    </row>
    <row r="95" spans="2:16" s="2" customFormat="1" ht="15.75" x14ac:dyDescent="0.25">
      <c r="B95" s="3">
        <v>74</v>
      </c>
      <c r="C95" s="20" t="s">
        <v>105</v>
      </c>
      <c r="D95" s="21" t="s">
        <v>105</v>
      </c>
      <c r="E95" s="21" t="s">
        <v>105</v>
      </c>
      <c r="F95" s="21" t="s">
        <v>105</v>
      </c>
      <c r="G95" s="22" t="s">
        <v>105</v>
      </c>
      <c r="H95" s="18">
        <v>1</v>
      </c>
      <c r="I95" s="19">
        <v>1</v>
      </c>
      <c r="J95" s="16" t="s">
        <v>10</v>
      </c>
      <c r="K95" s="17"/>
      <c r="L95" s="17">
        <f t="shared" si="1"/>
        <v>0</v>
      </c>
      <c r="M95" s="4"/>
      <c r="N95" s="4"/>
      <c r="O95" s="4"/>
      <c r="P95" s="5"/>
    </row>
    <row r="96" spans="2:16" s="2" customFormat="1" ht="15.75" x14ac:dyDescent="0.25">
      <c r="B96" s="3">
        <v>75</v>
      </c>
      <c r="C96" s="20" t="s">
        <v>106</v>
      </c>
      <c r="D96" s="21" t="s">
        <v>106</v>
      </c>
      <c r="E96" s="21" t="s">
        <v>106</v>
      </c>
      <c r="F96" s="21" t="s">
        <v>106</v>
      </c>
      <c r="G96" s="22" t="s">
        <v>106</v>
      </c>
      <c r="H96" s="18">
        <v>1</v>
      </c>
      <c r="I96" s="19">
        <v>1</v>
      </c>
      <c r="J96" s="16" t="s">
        <v>10</v>
      </c>
      <c r="K96" s="17"/>
      <c r="L96" s="17">
        <f t="shared" si="1"/>
        <v>0</v>
      </c>
      <c r="M96" s="4"/>
      <c r="N96" s="4"/>
      <c r="O96" s="4"/>
      <c r="P96" s="5"/>
    </row>
    <row r="97" spans="2:16" s="2" customFormat="1" ht="15.75" x14ac:dyDescent="0.25">
      <c r="B97" s="3">
        <v>76</v>
      </c>
      <c r="C97" s="20" t="s">
        <v>107</v>
      </c>
      <c r="D97" s="21" t="s">
        <v>107</v>
      </c>
      <c r="E97" s="21" t="s">
        <v>107</v>
      </c>
      <c r="F97" s="21" t="s">
        <v>107</v>
      </c>
      <c r="G97" s="22" t="s">
        <v>107</v>
      </c>
      <c r="H97" s="18">
        <v>400</v>
      </c>
      <c r="I97" s="19">
        <v>400</v>
      </c>
      <c r="J97" s="16" t="s">
        <v>10</v>
      </c>
      <c r="K97" s="17"/>
      <c r="L97" s="17">
        <f t="shared" si="1"/>
        <v>0</v>
      </c>
      <c r="M97" s="4"/>
      <c r="N97" s="4"/>
      <c r="O97" s="4"/>
      <c r="P97" s="5"/>
    </row>
    <row r="98" spans="2:16" s="2" customFormat="1" ht="15.75" x14ac:dyDescent="0.25">
      <c r="B98" s="3">
        <v>77</v>
      </c>
      <c r="C98" s="20" t="s">
        <v>108</v>
      </c>
      <c r="D98" s="21" t="s">
        <v>108</v>
      </c>
      <c r="E98" s="21" t="s">
        <v>108</v>
      </c>
      <c r="F98" s="21" t="s">
        <v>108</v>
      </c>
      <c r="G98" s="22" t="s">
        <v>108</v>
      </c>
      <c r="H98" s="18">
        <v>6</v>
      </c>
      <c r="I98" s="19">
        <v>6</v>
      </c>
      <c r="J98" s="16" t="s">
        <v>10</v>
      </c>
      <c r="K98" s="17"/>
      <c r="L98" s="17">
        <f t="shared" si="1"/>
        <v>0</v>
      </c>
      <c r="M98" s="4"/>
      <c r="N98" s="4"/>
      <c r="O98" s="4"/>
      <c r="P98" s="5"/>
    </row>
    <row r="99" spans="2:16" s="2" customFormat="1" ht="15.75" x14ac:dyDescent="0.25">
      <c r="B99" s="3">
        <v>78</v>
      </c>
      <c r="C99" s="20" t="s">
        <v>109</v>
      </c>
      <c r="D99" s="21" t="s">
        <v>109</v>
      </c>
      <c r="E99" s="21" t="s">
        <v>109</v>
      </c>
      <c r="F99" s="21" t="s">
        <v>109</v>
      </c>
      <c r="G99" s="22" t="s">
        <v>109</v>
      </c>
      <c r="H99" s="18">
        <v>1</v>
      </c>
      <c r="I99" s="19">
        <v>1</v>
      </c>
      <c r="J99" s="16" t="s">
        <v>10</v>
      </c>
      <c r="K99" s="17"/>
      <c r="L99" s="17">
        <f t="shared" si="1"/>
        <v>0</v>
      </c>
      <c r="M99" s="4"/>
      <c r="N99" s="4"/>
      <c r="O99" s="4"/>
      <c r="P99" s="5"/>
    </row>
    <row r="100" spans="2:16" s="2" customFormat="1" ht="15.75" x14ac:dyDescent="0.25">
      <c r="B100" s="3">
        <v>79</v>
      </c>
      <c r="C100" s="20" t="s">
        <v>110</v>
      </c>
      <c r="D100" s="21" t="s">
        <v>110</v>
      </c>
      <c r="E100" s="21" t="s">
        <v>110</v>
      </c>
      <c r="F100" s="21" t="s">
        <v>110</v>
      </c>
      <c r="G100" s="22" t="s">
        <v>110</v>
      </c>
      <c r="H100" s="18">
        <v>1</v>
      </c>
      <c r="I100" s="19">
        <v>1</v>
      </c>
      <c r="J100" s="16" t="s">
        <v>10</v>
      </c>
      <c r="K100" s="17"/>
      <c r="L100" s="17">
        <f t="shared" si="1"/>
        <v>0</v>
      </c>
      <c r="M100" s="4"/>
      <c r="N100" s="4"/>
      <c r="O100" s="4"/>
      <c r="P100" s="5"/>
    </row>
    <row r="101" spans="2:16" s="2" customFormat="1" ht="15.75" x14ac:dyDescent="0.25">
      <c r="B101" s="3">
        <v>80</v>
      </c>
      <c r="C101" s="20" t="s">
        <v>111</v>
      </c>
      <c r="D101" s="21" t="s">
        <v>111</v>
      </c>
      <c r="E101" s="21" t="s">
        <v>111</v>
      </c>
      <c r="F101" s="21" t="s">
        <v>111</v>
      </c>
      <c r="G101" s="22" t="s">
        <v>111</v>
      </c>
      <c r="H101" s="18">
        <v>1</v>
      </c>
      <c r="I101" s="19">
        <v>1</v>
      </c>
      <c r="J101" s="16" t="s">
        <v>10</v>
      </c>
      <c r="K101" s="17"/>
      <c r="L101" s="17">
        <f t="shared" si="1"/>
        <v>0</v>
      </c>
      <c r="M101" s="4"/>
      <c r="N101" s="4"/>
      <c r="O101" s="4"/>
      <c r="P101" s="5"/>
    </row>
    <row r="102" spans="2:16" s="2" customFormat="1" ht="15.75" x14ac:dyDescent="0.25">
      <c r="B102" s="3">
        <v>81</v>
      </c>
      <c r="C102" s="20" t="s">
        <v>112</v>
      </c>
      <c r="D102" s="21" t="s">
        <v>112</v>
      </c>
      <c r="E102" s="21" t="s">
        <v>112</v>
      </c>
      <c r="F102" s="21" t="s">
        <v>112</v>
      </c>
      <c r="G102" s="22" t="s">
        <v>112</v>
      </c>
      <c r="H102" s="18">
        <v>1</v>
      </c>
      <c r="I102" s="19">
        <v>1</v>
      </c>
      <c r="J102" s="16" t="s">
        <v>10</v>
      </c>
      <c r="K102" s="17"/>
      <c r="L102" s="17">
        <f t="shared" si="1"/>
        <v>0</v>
      </c>
      <c r="M102" s="4"/>
      <c r="N102" s="4"/>
      <c r="O102" s="4"/>
      <c r="P102" s="5"/>
    </row>
    <row r="103" spans="2:16" s="2" customFormat="1" ht="15.75" x14ac:dyDescent="0.25">
      <c r="B103" s="3">
        <v>82</v>
      </c>
      <c r="C103" s="20" t="s">
        <v>113</v>
      </c>
      <c r="D103" s="21" t="s">
        <v>113</v>
      </c>
      <c r="E103" s="21" t="s">
        <v>113</v>
      </c>
      <c r="F103" s="21" t="s">
        <v>113</v>
      </c>
      <c r="G103" s="22" t="s">
        <v>113</v>
      </c>
      <c r="H103" s="18">
        <v>1</v>
      </c>
      <c r="I103" s="19">
        <v>1</v>
      </c>
      <c r="J103" s="16" t="s">
        <v>10</v>
      </c>
      <c r="K103" s="17"/>
      <c r="L103" s="17">
        <f t="shared" si="1"/>
        <v>0</v>
      </c>
      <c r="M103" s="4"/>
      <c r="N103" s="4"/>
      <c r="O103" s="4"/>
      <c r="P103" s="5"/>
    </row>
    <row r="104" spans="2:16" s="2" customFormat="1" ht="15.75" x14ac:dyDescent="0.25">
      <c r="B104" s="3">
        <v>83</v>
      </c>
      <c r="C104" s="20" t="s">
        <v>114</v>
      </c>
      <c r="D104" s="21" t="s">
        <v>114</v>
      </c>
      <c r="E104" s="21" t="s">
        <v>114</v>
      </c>
      <c r="F104" s="21" t="s">
        <v>114</v>
      </c>
      <c r="G104" s="22" t="s">
        <v>114</v>
      </c>
      <c r="H104" s="18">
        <v>1</v>
      </c>
      <c r="I104" s="19">
        <v>1</v>
      </c>
      <c r="J104" s="16" t="s">
        <v>10</v>
      </c>
      <c r="K104" s="17"/>
      <c r="L104" s="17">
        <f t="shared" si="1"/>
        <v>0</v>
      </c>
      <c r="M104" s="4"/>
      <c r="N104" s="4"/>
      <c r="O104" s="4"/>
      <c r="P104" s="5"/>
    </row>
    <row r="105" spans="2:16" s="2" customFormat="1" ht="15.75" x14ac:dyDescent="0.25">
      <c r="B105" s="3">
        <v>84</v>
      </c>
      <c r="C105" s="20" t="s">
        <v>115</v>
      </c>
      <c r="D105" s="21" t="s">
        <v>115</v>
      </c>
      <c r="E105" s="21" t="s">
        <v>115</v>
      </c>
      <c r="F105" s="21" t="s">
        <v>115</v>
      </c>
      <c r="G105" s="22" t="s">
        <v>115</v>
      </c>
      <c r="H105" s="18">
        <v>1</v>
      </c>
      <c r="I105" s="19">
        <v>1</v>
      </c>
      <c r="J105" s="16" t="s">
        <v>10</v>
      </c>
      <c r="K105" s="17"/>
      <c r="L105" s="17">
        <f t="shared" si="1"/>
        <v>0</v>
      </c>
      <c r="M105" s="4"/>
      <c r="N105" s="4"/>
      <c r="O105" s="4"/>
      <c r="P105" s="5"/>
    </row>
    <row r="106" spans="2:16" s="2" customFormat="1" ht="15.75" x14ac:dyDescent="0.25">
      <c r="B106" s="3">
        <v>85</v>
      </c>
      <c r="C106" s="20" t="s">
        <v>116</v>
      </c>
      <c r="D106" s="21" t="s">
        <v>116</v>
      </c>
      <c r="E106" s="21" t="s">
        <v>116</v>
      </c>
      <c r="F106" s="21" t="s">
        <v>116</v>
      </c>
      <c r="G106" s="22" t="s">
        <v>116</v>
      </c>
      <c r="H106" s="18">
        <v>30</v>
      </c>
      <c r="I106" s="19">
        <v>30</v>
      </c>
      <c r="J106" s="16" t="s">
        <v>10</v>
      </c>
      <c r="K106" s="17"/>
      <c r="L106" s="17">
        <f t="shared" si="1"/>
        <v>0</v>
      </c>
      <c r="M106" s="4"/>
      <c r="N106" s="4"/>
      <c r="O106" s="4"/>
      <c r="P106" s="5"/>
    </row>
    <row r="107" spans="2:16" s="2" customFormat="1" ht="15.75" x14ac:dyDescent="0.25">
      <c r="B107" s="3">
        <v>86</v>
      </c>
      <c r="C107" s="20" t="s">
        <v>28</v>
      </c>
      <c r="D107" s="21" t="s">
        <v>28</v>
      </c>
      <c r="E107" s="21" t="s">
        <v>28</v>
      </c>
      <c r="F107" s="21" t="s">
        <v>28</v>
      </c>
      <c r="G107" s="22" t="s">
        <v>28</v>
      </c>
      <c r="H107" s="18">
        <v>30</v>
      </c>
      <c r="I107" s="19">
        <v>30</v>
      </c>
      <c r="J107" s="16" t="s">
        <v>10</v>
      </c>
      <c r="K107" s="17"/>
      <c r="L107" s="17">
        <f t="shared" si="1"/>
        <v>0</v>
      </c>
      <c r="M107" s="4"/>
      <c r="N107" s="4"/>
      <c r="O107" s="4"/>
      <c r="P107" s="5"/>
    </row>
    <row r="108" spans="2:16" s="2" customFormat="1" ht="15.75" x14ac:dyDescent="0.25">
      <c r="B108" s="3">
        <v>87</v>
      </c>
      <c r="C108" s="20" t="s">
        <v>117</v>
      </c>
      <c r="D108" s="21" t="s">
        <v>117</v>
      </c>
      <c r="E108" s="21" t="s">
        <v>117</v>
      </c>
      <c r="F108" s="21" t="s">
        <v>117</v>
      </c>
      <c r="G108" s="22" t="s">
        <v>117</v>
      </c>
      <c r="H108" s="18">
        <v>3</v>
      </c>
      <c r="I108" s="19">
        <v>3</v>
      </c>
      <c r="J108" s="16" t="s">
        <v>12</v>
      </c>
      <c r="K108" s="17"/>
      <c r="L108" s="17">
        <f t="shared" si="1"/>
        <v>0</v>
      </c>
      <c r="M108" s="4"/>
      <c r="N108" s="4"/>
      <c r="O108" s="4"/>
      <c r="P108" s="5"/>
    </row>
    <row r="109" spans="2:16" s="2" customFormat="1" ht="15.75" x14ac:dyDescent="0.25">
      <c r="B109" s="3">
        <v>88</v>
      </c>
      <c r="C109" s="20" t="s">
        <v>118</v>
      </c>
      <c r="D109" s="21" t="s">
        <v>118</v>
      </c>
      <c r="E109" s="21" t="s">
        <v>118</v>
      </c>
      <c r="F109" s="21" t="s">
        <v>118</v>
      </c>
      <c r="G109" s="22" t="s">
        <v>118</v>
      </c>
      <c r="H109" s="18">
        <v>1</v>
      </c>
      <c r="I109" s="19">
        <v>1</v>
      </c>
      <c r="J109" s="16" t="s">
        <v>10</v>
      </c>
      <c r="K109" s="17"/>
      <c r="L109" s="17">
        <f t="shared" si="1"/>
        <v>0</v>
      </c>
      <c r="M109" s="4"/>
      <c r="N109" s="4"/>
      <c r="O109" s="4"/>
      <c r="P109" s="5"/>
    </row>
    <row r="110" spans="2:16" s="2" customFormat="1" ht="15.75" x14ac:dyDescent="0.25">
      <c r="B110" s="3">
        <v>89</v>
      </c>
      <c r="C110" s="20" t="s">
        <v>119</v>
      </c>
      <c r="D110" s="21" t="s">
        <v>119</v>
      </c>
      <c r="E110" s="21" t="s">
        <v>119</v>
      </c>
      <c r="F110" s="21" t="s">
        <v>119</v>
      </c>
      <c r="G110" s="22" t="s">
        <v>119</v>
      </c>
      <c r="H110" s="18">
        <v>1</v>
      </c>
      <c r="I110" s="19">
        <v>1</v>
      </c>
      <c r="J110" s="16" t="s">
        <v>10</v>
      </c>
      <c r="K110" s="17"/>
      <c r="L110" s="17">
        <f t="shared" si="1"/>
        <v>0</v>
      </c>
      <c r="M110" s="4"/>
      <c r="N110" s="4"/>
      <c r="O110" s="4"/>
      <c r="P110" s="5"/>
    </row>
    <row r="111" spans="2:16" s="2" customFormat="1" ht="15.75" x14ac:dyDescent="0.25">
      <c r="B111" s="3">
        <v>90</v>
      </c>
      <c r="C111" s="20" t="s">
        <v>120</v>
      </c>
      <c r="D111" s="21" t="s">
        <v>120</v>
      </c>
      <c r="E111" s="21" t="s">
        <v>120</v>
      </c>
      <c r="F111" s="21" t="s">
        <v>120</v>
      </c>
      <c r="G111" s="22" t="s">
        <v>120</v>
      </c>
      <c r="H111" s="18">
        <v>3</v>
      </c>
      <c r="I111" s="19">
        <v>3</v>
      </c>
      <c r="J111" s="16" t="s">
        <v>10</v>
      </c>
      <c r="K111" s="17"/>
      <c r="L111" s="17">
        <f t="shared" si="1"/>
        <v>0</v>
      </c>
      <c r="M111" s="4"/>
      <c r="N111" s="4"/>
      <c r="O111" s="4"/>
      <c r="P111" s="5"/>
    </row>
    <row r="112" spans="2:16" s="2" customFormat="1" ht="15.75" x14ac:dyDescent="0.25">
      <c r="B112" s="3">
        <v>91</v>
      </c>
      <c r="C112" s="20" t="s">
        <v>121</v>
      </c>
      <c r="D112" s="21" t="s">
        <v>121</v>
      </c>
      <c r="E112" s="21" t="s">
        <v>121</v>
      </c>
      <c r="F112" s="21" t="s">
        <v>121</v>
      </c>
      <c r="G112" s="22" t="s">
        <v>121</v>
      </c>
      <c r="H112" s="18">
        <v>1</v>
      </c>
      <c r="I112" s="19">
        <v>1</v>
      </c>
      <c r="J112" s="16" t="s">
        <v>10</v>
      </c>
      <c r="K112" s="17"/>
      <c r="L112" s="17">
        <f t="shared" si="1"/>
        <v>0</v>
      </c>
      <c r="M112" s="4"/>
      <c r="N112" s="4"/>
      <c r="O112" s="4"/>
      <c r="P112" s="5"/>
    </row>
    <row r="113" spans="2:16" s="2" customFormat="1" ht="15.75" x14ac:dyDescent="0.25">
      <c r="B113" s="3">
        <v>92</v>
      </c>
      <c r="C113" s="20" t="s">
        <v>122</v>
      </c>
      <c r="D113" s="21" t="s">
        <v>122</v>
      </c>
      <c r="E113" s="21" t="s">
        <v>122</v>
      </c>
      <c r="F113" s="21" t="s">
        <v>122</v>
      </c>
      <c r="G113" s="22" t="s">
        <v>122</v>
      </c>
      <c r="H113" s="18">
        <v>1</v>
      </c>
      <c r="I113" s="19">
        <v>1</v>
      </c>
      <c r="J113" s="16" t="s">
        <v>10</v>
      </c>
      <c r="K113" s="17"/>
      <c r="L113" s="17">
        <f t="shared" si="1"/>
        <v>0</v>
      </c>
      <c r="M113" s="4"/>
      <c r="N113" s="4"/>
      <c r="O113" s="4"/>
      <c r="P113" s="5"/>
    </row>
    <row r="114" spans="2:16" s="2" customFormat="1" ht="15.75" x14ac:dyDescent="0.25">
      <c r="B114" s="3">
        <v>93</v>
      </c>
      <c r="C114" s="20" t="s">
        <v>123</v>
      </c>
      <c r="D114" s="21" t="s">
        <v>123</v>
      </c>
      <c r="E114" s="21" t="s">
        <v>123</v>
      </c>
      <c r="F114" s="21" t="s">
        <v>123</v>
      </c>
      <c r="G114" s="22" t="s">
        <v>123</v>
      </c>
      <c r="H114" s="18">
        <v>2</v>
      </c>
      <c r="I114" s="19">
        <v>2</v>
      </c>
      <c r="J114" s="16" t="s">
        <v>10</v>
      </c>
      <c r="K114" s="17"/>
      <c r="L114" s="17">
        <f t="shared" si="1"/>
        <v>0</v>
      </c>
      <c r="M114" s="4"/>
      <c r="N114" s="4"/>
      <c r="O114" s="4"/>
      <c r="P114" s="5"/>
    </row>
    <row r="115" spans="2:16" s="2" customFormat="1" ht="15.75" x14ac:dyDescent="0.25">
      <c r="B115" s="3">
        <v>94</v>
      </c>
      <c r="C115" s="20" t="s">
        <v>124</v>
      </c>
      <c r="D115" s="21" t="s">
        <v>124</v>
      </c>
      <c r="E115" s="21" t="s">
        <v>124</v>
      </c>
      <c r="F115" s="21" t="s">
        <v>124</v>
      </c>
      <c r="G115" s="22" t="s">
        <v>124</v>
      </c>
      <c r="H115" s="18">
        <v>1</v>
      </c>
      <c r="I115" s="19">
        <v>1</v>
      </c>
      <c r="J115" s="16" t="s">
        <v>10</v>
      </c>
      <c r="K115" s="17"/>
      <c r="L115" s="17">
        <f t="shared" si="1"/>
        <v>0</v>
      </c>
      <c r="M115" s="4"/>
      <c r="N115" s="4"/>
      <c r="O115" s="4"/>
      <c r="P115" s="5"/>
    </row>
    <row r="116" spans="2:16" s="2" customFormat="1" ht="15.75" x14ac:dyDescent="0.25">
      <c r="B116" s="3">
        <v>95</v>
      </c>
      <c r="C116" s="20" t="s">
        <v>125</v>
      </c>
      <c r="D116" s="21" t="s">
        <v>125</v>
      </c>
      <c r="E116" s="21" t="s">
        <v>125</v>
      </c>
      <c r="F116" s="21" t="s">
        <v>125</v>
      </c>
      <c r="G116" s="22" t="s">
        <v>125</v>
      </c>
      <c r="H116" s="18">
        <v>25</v>
      </c>
      <c r="I116" s="19">
        <v>25</v>
      </c>
      <c r="J116" s="16" t="s">
        <v>10</v>
      </c>
      <c r="K116" s="17"/>
      <c r="L116" s="17">
        <f t="shared" si="1"/>
        <v>0</v>
      </c>
      <c r="M116" s="4"/>
      <c r="N116" s="4"/>
      <c r="O116" s="4"/>
      <c r="P116" s="5"/>
    </row>
    <row r="117" spans="2:16" s="2" customFormat="1" ht="15.75" x14ac:dyDescent="0.25">
      <c r="B117" s="3">
        <v>96</v>
      </c>
      <c r="C117" s="20" t="s">
        <v>126</v>
      </c>
      <c r="D117" s="21" t="s">
        <v>126</v>
      </c>
      <c r="E117" s="21" t="s">
        <v>126</v>
      </c>
      <c r="F117" s="21" t="s">
        <v>126</v>
      </c>
      <c r="G117" s="22" t="s">
        <v>126</v>
      </c>
      <c r="H117" s="18">
        <v>25</v>
      </c>
      <c r="I117" s="19">
        <v>25</v>
      </c>
      <c r="J117" s="16" t="s">
        <v>10</v>
      </c>
      <c r="K117" s="17"/>
      <c r="L117" s="17">
        <f t="shared" si="1"/>
        <v>0</v>
      </c>
      <c r="M117" s="4"/>
      <c r="N117" s="4"/>
      <c r="O117" s="4"/>
      <c r="P117" s="5"/>
    </row>
    <row r="118" spans="2:16" s="2" customFormat="1" ht="15.75" x14ac:dyDescent="0.25">
      <c r="B118" s="3">
        <v>97</v>
      </c>
      <c r="C118" s="20" t="s">
        <v>27</v>
      </c>
      <c r="D118" s="21" t="s">
        <v>27</v>
      </c>
      <c r="E118" s="21" t="s">
        <v>27</v>
      </c>
      <c r="F118" s="21" t="s">
        <v>27</v>
      </c>
      <c r="G118" s="22" t="s">
        <v>27</v>
      </c>
      <c r="H118" s="18">
        <v>1</v>
      </c>
      <c r="I118" s="19">
        <v>1</v>
      </c>
      <c r="J118" s="16" t="s">
        <v>10</v>
      </c>
      <c r="K118" s="17"/>
      <c r="L118" s="17">
        <f t="shared" si="1"/>
        <v>0</v>
      </c>
      <c r="M118" s="4"/>
      <c r="N118" s="4"/>
      <c r="O118" s="4"/>
      <c r="P118" s="5"/>
    </row>
    <row r="119" spans="2:16" s="2" customFormat="1" ht="15.75" x14ac:dyDescent="0.25">
      <c r="B119" s="3">
        <v>98</v>
      </c>
      <c r="C119" s="20" t="s">
        <v>127</v>
      </c>
      <c r="D119" s="21" t="s">
        <v>127</v>
      </c>
      <c r="E119" s="21" t="s">
        <v>127</v>
      </c>
      <c r="F119" s="21" t="s">
        <v>127</v>
      </c>
      <c r="G119" s="22" t="s">
        <v>127</v>
      </c>
      <c r="H119" s="18">
        <v>1</v>
      </c>
      <c r="I119" s="19">
        <v>1</v>
      </c>
      <c r="J119" s="16" t="s">
        <v>10</v>
      </c>
      <c r="K119" s="17"/>
      <c r="L119" s="17">
        <f t="shared" si="1"/>
        <v>0</v>
      </c>
      <c r="M119" s="4"/>
      <c r="N119" s="4"/>
      <c r="O119" s="4"/>
      <c r="P119" s="5"/>
    </row>
    <row r="120" spans="2:16" s="2" customFormat="1" ht="15.75" x14ac:dyDescent="0.25">
      <c r="B120" s="3">
        <v>99</v>
      </c>
      <c r="C120" s="20" t="s">
        <v>128</v>
      </c>
      <c r="D120" s="21" t="s">
        <v>128</v>
      </c>
      <c r="E120" s="21" t="s">
        <v>128</v>
      </c>
      <c r="F120" s="21" t="s">
        <v>128</v>
      </c>
      <c r="G120" s="22" t="s">
        <v>128</v>
      </c>
      <c r="H120" s="18">
        <v>2</v>
      </c>
      <c r="I120" s="19">
        <v>2</v>
      </c>
      <c r="J120" s="16" t="s">
        <v>10</v>
      </c>
      <c r="K120" s="17"/>
      <c r="L120" s="17">
        <f t="shared" si="1"/>
        <v>0</v>
      </c>
      <c r="M120" s="4"/>
      <c r="N120" s="4"/>
      <c r="O120" s="4"/>
      <c r="P120" s="5"/>
    </row>
    <row r="121" spans="2:16" s="2" customFormat="1" ht="15.75" x14ac:dyDescent="0.25">
      <c r="B121" s="3">
        <v>100</v>
      </c>
      <c r="C121" s="20" t="s">
        <v>129</v>
      </c>
      <c r="D121" s="21" t="s">
        <v>129</v>
      </c>
      <c r="E121" s="21" t="s">
        <v>129</v>
      </c>
      <c r="F121" s="21" t="s">
        <v>129</v>
      </c>
      <c r="G121" s="22" t="s">
        <v>129</v>
      </c>
      <c r="H121" s="18">
        <v>2</v>
      </c>
      <c r="I121" s="19">
        <v>2</v>
      </c>
      <c r="J121" s="16" t="s">
        <v>10</v>
      </c>
      <c r="K121" s="17"/>
      <c r="L121" s="17">
        <f t="shared" si="1"/>
        <v>0</v>
      </c>
      <c r="M121" s="4"/>
      <c r="N121" s="4"/>
      <c r="O121" s="4"/>
      <c r="P121" s="5"/>
    </row>
    <row r="122" spans="2:16" s="2" customFormat="1" ht="15.75" x14ac:dyDescent="0.25">
      <c r="B122" s="3">
        <v>101</v>
      </c>
      <c r="C122" s="20" t="s">
        <v>130</v>
      </c>
      <c r="D122" s="21" t="s">
        <v>130</v>
      </c>
      <c r="E122" s="21" t="s">
        <v>130</v>
      </c>
      <c r="F122" s="21" t="s">
        <v>130</v>
      </c>
      <c r="G122" s="22" t="s">
        <v>130</v>
      </c>
      <c r="H122" s="18">
        <v>1</v>
      </c>
      <c r="I122" s="19">
        <v>1</v>
      </c>
      <c r="J122" s="16" t="s">
        <v>10</v>
      </c>
      <c r="K122" s="17"/>
      <c r="L122" s="17">
        <f t="shared" si="1"/>
        <v>0</v>
      </c>
      <c r="M122" s="4"/>
      <c r="N122" s="4"/>
      <c r="O122" s="4"/>
      <c r="P122" s="5"/>
    </row>
    <row r="123" spans="2:16" s="2" customFormat="1" ht="15.75" x14ac:dyDescent="0.25">
      <c r="B123" s="3">
        <v>102</v>
      </c>
      <c r="C123" s="20" t="s">
        <v>131</v>
      </c>
      <c r="D123" s="21" t="s">
        <v>131</v>
      </c>
      <c r="E123" s="21" t="s">
        <v>131</v>
      </c>
      <c r="F123" s="21" t="s">
        <v>131</v>
      </c>
      <c r="G123" s="22" t="s">
        <v>131</v>
      </c>
      <c r="H123" s="18">
        <v>15</v>
      </c>
      <c r="I123" s="19">
        <v>15</v>
      </c>
      <c r="J123" s="16" t="s">
        <v>10</v>
      </c>
      <c r="K123" s="17"/>
      <c r="L123" s="17">
        <f t="shared" si="1"/>
        <v>0</v>
      </c>
      <c r="M123" s="4"/>
      <c r="N123" s="4"/>
      <c r="O123" s="4"/>
      <c r="P123" s="5"/>
    </row>
    <row r="124" spans="2:16" s="2" customFormat="1" ht="15.75" x14ac:dyDescent="0.25">
      <c r="B124" s="3">
        <v>103</v>
      </c>
      <c r="C124" s="20" t="s">
        <v>132</v>
      </c>
      <c r="D124" s="21" t="s">
        <v>132</v>
      </c>
      <c r="E124" s="21" t="s">
        <v>132</v>
      </c>
      <c r="F124" s="21" t="s">
        <v>132</v>
      </c>
      <c r="G124" s="22" t="s">
        <v>132</v>
      </c>
      <c r="H124" s="18">
        <v>30</v>
      </c>
      <c r="I124" s="19">
        <v>30</v>
      </c>
      <c r="J124" s="16" t="s">
        <v>10</v>
      </c>
      <c r="K124" s="17"/>
      <c r="L124" s="17">
        <f t="shared" si="1"/>
        <v>0</v>
      </c>
      <c r="M124" s="4"/>
      <c r="N124" s="4"/>
      <c r="O124" s="4"/>
      <c r="P124" s="5"/>
    </row>
    <row r="125" spans="2:16" s="2" customFormat="1" ht="15.75" x14ac:dyDescent="0.25">
      <c r="B125" s="3">
        <v>104</v>
      </c>
      <c r="C125" s="20" t="s">
        <v>133</v>
      </c>
      <c r="D125" s="21" t="s">
        <v>133</v>
      </c>
      <c r="E125" s="21" t="s">
        <v>133</v>
      </c>
      <c r="F125" s="21" t="s">
        <v>133</v>
      </c>
      <c r="G125" s="22" t="s">
        <v>133</v>
      </c>
      <c r="H125" s="18">
        <v>1</v>
      </c>
      <c r="I125" s="19">
        <v>1</v>
      </c>
      <c r="J125" s="16" t="s">
        <v>10</v>
      </c>
      <c r="K125" s="17"/>
      <c r="L125" s="17">
        <f t="shared" si="1"/>
        <v>0</v>
      </c>
      <c r="M125" s="4"/>
      <c r="N125" s="4"/>
      <c r="O125" s="4"/>
      <c r="P125" s="5"/>
    </row>
    <row r="126" spans="2:16" s="2" customFormat="1" ht="15.75" x14ac:dyDescent="0.25">
      <c r="B126" s="3">
        <v>105</v>
      </c>
      <c r="C126" s="20" t="s">
        <v>134</v>
      </c>
      <c r="D126" s="21" t="s">
        <v>134</v>
      </c>
      <c r="E126" s="21" t="s">
        <v>134</v>
      </c>
      <c r="F126" s="21" t="s">
        <v>134</v>
      </c>
      <c r="G126" s="22" t="s">
        <v>134</v>
      </c>
      <c r="H126" s="18">
        <v>1</v>
      </c>
      <c r="I126" s="19">
        <v>1</v>
      </c>
      <c r="J126" s="16" t="s">
        <v>10</v>
      </c>
      <c r="K126" s="17"/>
      <c r="L126" s="17">
        <f t="shared" si="1"/>
        <v>0</v>
      </c>
      <c r="M126" s="4"/>
      <c r="N126" s="4"/>
      <c r="O126" s="4"/>
      <c r="P126" s="5"/>
    </row>
    <row r="127" spans="2:16" s="2" customFormat="1" ht="15.75" x14ac:dyDescent="0.25">
      <c r="B127" s="3">
        <v>106</v>
      </c>
      <c r="C127" s="20" t="s">
        <v>135</v>
      </c>
      <c r="D127" s="21" t="s">
        <v>135</v>
      </c>
      <c r="E127" s="21" t="s">
        <v>135</v>
      </c>
      <c r="F127" s="21" t="s">
        <v>135</v>
      </c>
      <c r="G127" s="22" t="s">
        <v>135</v>
      </c>
      <c r="H127" s="18">
        <v>50</v>
      </c>
      <c r="I127" s="19">
        <v>50</v>
      </c>
      <c r="J127" s="16" t="s">
        <v>10</v>
      </c>
      <c r="K127" s="17"/>
      <c r="L127" s="17">
        <f t="shared" si="1"/>
        <v>0</v>
      </c>
      <c r="M127" s="4"/>
      <c r="N127" s="4"/>
      <c r="O127" s="4"/>
      <c r="P127" s="5"/>
    </row>
    <row r="128" spans="2:16" s="2" customFormat="1" ht="15.75" x14ac:dyDescent="0.25">
      <c r="B128" s="3">
        <v>107</v>
      </c>
      <c r="C128" s="20" t="s">
        <v>136</v>
      </c>
      <c r="D128" s="21" t="s">
        <v>136</v>
      </c>
      <c r="E128" s="21" t="s">
        <v>136</v>
      </c>
      <c r="F128" s="21" t="s">
        <v>136</v>
      </c>
      <c r="G128" s="22" t="s">
        <v>136</v>
      </c>
      <c r="H128" s="18">
        <v>75000</v>
      </c>
      <c r="I128" s="19">
        <v>75000</v>
      </c>
      <c r="J128" s="16" t="s">
        <v>10</v>
      </c>
      <c r="K128" s="17"/>
      <c r="L128" s="17">
        <f t="shared" si="1"/>
        <v>0</v>
      </c>
      <c r="M128" s="4"/>
      <c r="N128" s="4"/>
      <c r="O128" s="4"/>
      <c r="P128" s="5"/>
    </row>
    <row r="129" spans="2:16" s="2" customFormat="1" ht="15.75" x14ac:dyDescent="0.25">
      <c r="B129" s="3">
        <v>108</v>
      </c>
      <c r="C129" s="20" t="s">
        <v>137</v>
      </c>
      <c r="D129" s="21" t="s">
        <v>137</v>
      </c>
      <c r="E129" s="21" t="s">
        <v>137</v>
      </c>
      <c r="F129" s="21" t="s">
        <v>137</v>
      </c>
      <c r="G129" s="22" t="s">
        <v>137</v>
      </c>
      <c r="H129" s="18">
        <v>300</v>
      </c>
      <c r="I129" s="19">
        <v>300</v>
      </c>
      <c r="J129" s="16" t="s">
        <v>10</v>
      </c>
      <c r="K129" s="17"/>
      <c r="L129" s="17">
        <f t="shared" si="1"/>
        <v>0</v>
      </c>
      <c r="M129" s="4"/>
      <c r="N129" s="4"/>
      <c r="O129" s="4"/>
      <c r="P129" s="5"/>
    </row>
    <row r="130" spans="2:16" s="2" customFormat="1" ht="15.75" x14ac:dyDescent="0.25">
      <c r="B130" s="3">
        <v>109</v>
      </c>
      <c r="C130" s="20" t="s">
        <v>138</v>
      </c>
      <c r="D130" s="21" t="s">
        <v>138</v>
      </c>
      <c r="E130" s="21" t="s">
        <v>138</v>
      </c>
      <c r="F130" s="21" t="s">
        <v>138</v>
      </c>
      <c r="G130" s="22" t="s">
        <v>138</v>
      </c>
      <c r="H130" s="18">
        <v>100</v>
      </c>
      <c r="I130" s="19">
        <v>100</v>
      </c>
      <c r="J130" s="16" t="s">
        <v>10</v>
      </c>
      <c r="K130" s="17"/>
      <c r="L130" s="17">
        <f t="shared" si="1"/>
        <v>0</v>
      </c>
      <c r="M130" s="4"/>
      <c r="N130" s="4"/>
      <c r="O130" s="4"/>
      <c r="P130" s="5"/>
    </row>
    <row r="131" spans="2:16" s="2" customFormat="1" ht="15.75" x14ac:dyDescent="0.25">
      <c r="B131" s="3">
        <v>110</v>
      </c>
      <c r="C131" s="20" t="s">
        <v>135</v>
      </c>
      <c r="D131" s="21" t="s">
        <v>135</v>
      </c>
      <c r="E131" s="21" t="s">
        <v>135</v>
      </c>
      <c r="F131" s="21" t="s">
        <v>135</v>
      </c>
      <c r="G131" s="22" t="s">
        <v>135</v>
      </c>
      <c r="H131" s="18">
        <v>500</v>
      </c>
      <c r="I131" s="19">
        <v>500</v>
      </c>
      <c r="J131" s="16" t="s">
        <v>10</v>
      </c>
      <c r="K131" s="17"/>
      <c r="L131" s="17">
        <f t="shared" si="1"/>
        <v>0</v>
      </c>
      <c r="M131" s="4"/>
      <c r="N131" s="4"/>
      <c r="O131" s="4"/>
      <c r="P131" s="5"/>
    </row>
    <row r="132" spans="2:16" s="2" customFormat="1" ht="15.75" x14ac:dyDescent="0.25">
      <c r="B132" s="3">
        <v>111</v>
      </c>
      <c r="C132" s="20" t="s">
        <v>139</v>
      </c>
      <c r="D132" s="21" t="s">
        <v>139</v>
      </c>
      <c r="E132" s="21" t="s">
        <v>139</v>
      </c>
      <c r="F132" s="21" t="s">
        <v>139</v>
      </c>
      <c r="G132" s="22" t="s">
        <v>139</v>
      </c>
      <c r="H132" s="18">
        <v>100</v>
      </c>
      <c r="I132" s="19">
        <v>100</v>
      </c>
      <c r="J132" s="16" t="s">
        <v>10</v>
      </c>
      <c r="K132" s="17"/>
      <c r="L132" s="17">
        <f t="shared" si="1"/>
        <v>0</v>
      </c>
      <c r="M132" s="4"/>
      <c r="N132" s="4"/>
      <c r="O132" s="4"/>
      <c r="P132" s="5"/>
    </row>
    <row r="133" spans="2:16" s="2" customFormat="1" ht="15.75" x14ac:dyDescent="0.25">
      <c r="B133" s="3">
        <v>112</v>
      </c>
      <c r="C133" s="20" t="s">
        <v>140</v>
      </c>
      <c r="D133" s="21" t="s">
        <v>140</v>
      </c>
      <c r="E133" s="21" t="s">
        <v>140</v>
      </c>
      <c r="F133" s="21" t="s">
        <v>140</v>
      </c>
      <c r="G133" s="22" t="s">
        <v>140</v>
      </c>
      <c r="H133" s="18">
        <v>1000</v>
      </c>
      <c r="I133" s="19">
        <v>1000</v>
      </c>
      <c r="J133" s="16" t="s">
        <v>10</v>
      </c>
      <c r="K133" s="17"/>
      <c r="L133" s="17">
        <f t="shared" si="1"/>
        <v>0</v>
      </c>
      <c r="M133" s="4"/>
      <c r="N133" s="4"/>
      <c r="O133" s="4"/>
      <c r="P133" s="5"/>
    </row>
    <row r="134" spans="2:16" s="2" customFormat="1" ht="15.75" x14ac:dyDescent="0.25">
      <c r="B134" s="3">
        <v>113</v>
      </c>
      <c r="C134" s="20" t="s">
        <v>141</v>
      </c>
      <c r="D134" s="21" t="s">
        <v>141</v>
      </c>
      <c r="E134" s="21" t="s">
        <v>141</v>
      </c>
      <c r="F134" s="21" t="s">
        <v>141</v>
      </c>
      <c r="G134" s="22" t="s">
        <v>141</v>
      </c>
      <c r="H134" s="18">
        <v>5</v>
      </c>
      <c r="I134" s="19">
        <v>5</v>
      </c>
      <c r="J134" s="16" t="s">
        <v>10</v>
      </c>
      <c r="K134" s="17"/>
      <c r="L134" s="17">
        <f t="shared" si="1"/>
        <v>0</v>
      </c>
      <c r="M134" s="4"/>
      <c r="N134" s="4"/>
      <c r="O134" s="4"/>
      <c r="P134" s="5"/>
    </row>
    <row r="135" spans="2:16" s="2" customFormat="1" ht="15.75" x14ac:dyDescent="0.25">
      <c r="B135" s="3">
        <v>114</v>
      </c>
      <c r="C135" s="20" t="s">
        <v>142</v>
      </c>
      <c r="D135" s="21" t="s">
        <v>142</v>
      </c>
      <c r="E135" s="21" t="s">
        <v>142</v>
      </c>
      <c r="F135" s="21" t="s">
        <v>142</v>
      </c>
      <c r="G135" s="22" t="s">
        <v>142</v>
      </c>
      <c r="H135" s="18">
        <v>2</v>
      </c>
      <c r="I135" s="19">
        <v>2</v>
      </c>
      <c r="J135" s="16" t="s">
        <v>10</v>
      </c>
      <c r="K135" s="17"/>
      <c r="L135" s="17">
        <f t="shared" si="1"/>
        <v>0</v>
      </c>
      <c r="M135" s="4"/>
      <c r="N135" s="4"/>
      <c r="O135" s="4"/>
      <c r="P135" s="5"/>
    </row>
    <row r="136" spans="2:16" s="2" customFormat="1" ht="15.75" x14ac:dyDescent="0.25">
      <c r="B136" s="3">
        <v>115</v>
      </c>
      <c r="C136" s="20" t="s">
        <v>143</v>
      </c>
      <c r="D136" s="21" t="s">
        <v>143</v>
      </c>
      <c r="E136" s="21" t="s">
        <v>143</v>
      </c>
      <c r="F136" s="21" t="s">
        <v>143</v>
      </c>
      <c r="G136" s="22" t="s">
        <v>143</v>
      </c>
      <c r="H136" s="18">
        <v>80</v>
      </c>
      <c r="I136" s="19">
        <v>80</v>
      </c>
      <c r="J136" s="16" t="s">
        <v>12</v>
      </c>
      <c r="K136" s="17"/>
      <c r="L136" s="17">
        <f t="shared" si="1"/>
        <v>0</v>
      </c>
      <c r="M136" s="4"/>
      <c r="N136" s="4"/>
      <c r="O136" s="4"/>
      <c r="P136" s="5"/>
    </row>
    <row r="137" spans="2:16" s="2" customFormat="1" ht="15.75" x14ac:dyDescent="0.25">
      <c r="B137" s="3">
        <v>116</v>
      </c>
      <c r="C137" s="20" t="s">
        <v>144</v>
      </c>
      <c r="D137" s="21" t="s">
        <v>144</v>
      </c>
      <c r="E137" s="21" t="s">
        <v>144</v>
      </c>
      <c r="F137" s="21" t="s">
        <v>144</v>
      </c>
      <c r="G137" s="22" t="s">
        <v>144</v>
      </c>
      <c r="H137" s="18">
        <v>10</v>
      </c>
      <c r="I137" s="19">
        <v>10</v>
      </c>
      <c r="J137" s="16" t="s">
        <v>12</v>
      </c>
      <c r="K137" s="17"/>
      <c r="L137" s="17">
        <f t="shared" si="1"/>
        <v>0</v>
      </c>
      <c r="M137" s="4"/>
      <c r="N137" s="4"/>
      <c r="O137" s="4"/>
      <c r="P137" s="5"/>
    </row>
    <row r="138" spans="2:16" s="2" customFormat="1" ht="15.75" x14ac:dyDescent="0.25">
      <c r="B138" s="3">
        <v>117</v>
      </c>
      <c r="C138" s="20" t="s">
        <v>145</v>
      </c>
      <c r="D138" s="21" t="s">
        <v>145</v>
      </c>
      <c r="E138" s="21" t="s">
        <v>145</v>
      </c>
      <c r="F138" s="21" t="s">
        <v>145</v>
      </c>
      <c r="G138" s="22" t="s">
        <v>145</v>
      </c>
      <c r="H138" s="18">
        <v>15</v>
      </c>
      <c r="I138" s="19">
        <v>15</v>
      </c>
      <c r="J138" s="16" t="s">
        <v>12</v>
      </c>
      <c r="K138" s="17"/>
      <c r="L138" s="17">
        <f t="shared" si="1"/>
        <v>0</v>
      </c>
      <c r="M138" s="4"/>
      <c r="N138" s="4"/>
      <c r="O138" s="4"/>
      <c r="P138" s="5"/>
    </row>
    <row r="139" spans="2:16" s="2" customFormat="1" ht="15.75" x14ac:dyDescent="0.25">
      <c r="B139" s="3">
        <v>118</v>
      </c>
      <c r="C139" s="20" t="s">
        <v>146</v>
      </c>
      <c r="D139" s="21" t="s">
        <v>146</v>
      </c>
      <c r="E139" s="21" t="s">
        <v>146</v>
      </c>
      <c r="F139" s="21" t="s">
        <v>146</v>
      </c>
      <c r="G139" s="22" t="s">
        <v>146</v>
      </c>
      <c r="H139" s="18">
        <v>40</v>
      </c>
      <c r="I139" s="19">
        <v>40</v>
      </c>
      <c r="J139" s="16" t="s">
        <v>12</v>
      </c>
      <c r="K139" s="17"/>
      <c r="L139" s="17">
        <f t="shared" si="1"/>
        <v>0</v>
      </c>
      <c r="M139" s="4"/>
      <c r="N139" s="4"/>
      <c r="O139" s="4"/>
      <c r="P139" s="5"/>
    </row>
    <row r="140" spans="2:16" s="2" customFormat="1" ht="15.75" x14ac:dyDescent="0.25">
      <c r="B140" s="3">
        <v>119</v>
      </c>
      <c r="C140" s="20" t="s">
        <v>147</v>
      </c>
      <c r="D140" s="21" t="s">
        <v>147</v>
      </c>
      <c r="E140" s="21" t="s">
        <v>147</v>
      </c>
      <c r="F140" s="21" t="s">
        <v>147</v>
      </c>
      <c r="G140" s="22" t="s">
        <v>147</v>
      </c>
      <c r="H140" s="18">
        <v>2</v>
      </c>
      <c r="I140" s="19">
        <v>2</v>
      </c>
      <c r="J140" s="16" t="s">
        <v>12</v>
      </c>
      <c r="K140" s="17"/>
      <c r="L140" s="17">
        <f t="shared" si="1"/>
        <v>0</v>
      </c>
      <c r="M140" s="4"/>
      <c r="N140" s="4"/>
      <c r="O140" s="4"/>
      <c r="P140" s="5"/>
    </row>
    <row r="141" spans="2:16" s="2" customFormat="1" ht="15.75" x14ac:dyDescent="0.25">
      <c r="B141" s="3">
        <v>120</v>
      </c>
      <c r="C141" s="20" t="s">
        <v>22</v>
      </c>
      <c r="D141" s="21" t="s">
        <v>22</v>
      </c>
      <c r="E141" s="21" t="s">
        <v>22</v>
      </c>
      <c r="F141" s="21" t="s">
        <v>22</v>
      </c>
      <c r="G141" s="22" t="s">
        <v>22</v>
      </c>
      <c r="H141" s="18">
        <v>15</v>
      </c>
      <c r="I141" s="19">
        <v>15</v>
      </c>
      <c r="J141" s="16" t="s">
        <v>10</v>
      </c>
      <c r="K141" s="17"/>
      <c r="L141" s="17">
        <f t="shared" si="1"/>
        <v>0</v>
      </c>
      <c r="M141" s="4"/>
      <c r="N141" s="4"/>
      <c r="O141" s="4"/>
      <c r="P141" s="5"/>
    </row>
    <row r="142" spans="2:16" s="2" customFormat="1" ht="15.75" x14ac:dyDescent="0.25">
      <c r="B142" s="3">
        <v>121</v>
      </c>
      <c r="C142" s="20" t="s">
        <v>148</v>
      </c>
      <c r="D142" s="21" t="s">
        <v>148</v>
      </c>
      <c r="E142" s="21" t="s">
        <v>148</v>
      </c>
      <c r="F142" s="21" t="s">
        <v>148</v>
      </c>
      <c r="G142" s="22" t="s">
        <v>148</v>
      </c>
      <c r="H142" s="18">
        <v>2</v>
      </c>
      <c r="I142" s="19">
        <v>2</v>
      </c>
      <c r="J142" s="16" t="s">
        <v>10</v>
      </c>
      <c r="K142" s="17"/>
      <c r="L142" s="17">
        <f t="shared" si="1"/>
        <v>0</v>
      </c>
      <c r="M142" s="4"/>
      <c r="N142" s="4"/>
      <c r="O142" s="4"/>
      <c r="P142" s="5"/>
    </row>
    <row r="143" spans="2:16" s="2" customFormat="1" ht="15.75" x14ac:dyDescent="0.25">
      <c r="B143" s="3">
        <v>122</v>
      </c>
      <c r="C143" s="20" t="s">
        <v>149</v>
      </c>
      <c r="D143" s="21" t="s">
        <v>149</v>
      </c>
      <c r="E143" s="21" t="s">
        <v>149</v>
      </c>
      <c r="F143" s="21" t="s">
        <v>149</v>
      </c>
      <c r="G143" s="22" t="s">
        <v>149</v>
      </c>
      <c r="H143" s="18">
        <v>2</v>
      </c>
      <c r="I143" s="19">
        <v>2</v>
      </c>
      <c r="J143" s="16" t="s">
        <v>10</v>
      </c>
      <c r="K143" s="17"/>
      <c r="L143" s="17">
        <f t="shared" si="1"/>
        <v>0</v>
      </c>
      <c r="M143" s="4"/>
      <c r="N143" s="4"/>
      <c r="O143" s="4"/>
      <c r="P143" s="5"/>
    </row>
    <row r="144" spans="2:16" s="2" customFormat="1" ht="15.75" x14ac:dyDescent="0.25">
      <c r="B144" s="3">
        <v>123</v>
      </c>
      <c r="C144" s="20" t="s">
        <v>150</v>
      </c>
      <c r="D144" s="21" t="s">
        <v>150</v>
      </c>
      <c r="E144" s="21" t="s">
        <v>150</v>
      </c>
      <c r="F144" s="21" t="s">
        <v>150</v>
      </c>
      <c r="G144" s="22" t="s">
        <v>150</v>
      </c>
      <c r="H144" s="18">
        <v>2</v>
      </c>
      <c r="I144" s="19">
        <v>2</v>
      </c>
      <c r="J144" s="16" t="s">
        <v>10</v>
      </c>
      <c r="K144" s="17"/>
      <c r="L144" s="17">
        <f t="shared" si="1"/>
        <v>0</v>
      </c>
      <c r="M144" s="4"/>
      <c r="N144" s="4"/>
      <c r="O144" s="4"/>
      <c r="P144" s="5"/>
    </row>
    <row r="145" spans="2:16" s="2" customFormat="1" ht="15.75" x14ac:dyDescent="0.25">
      <c r="B145" s="3">
        <v>124</v>
      </c>
      <c r="C145" s="20" t="s">
        <v>151</v>
      </c>
      <c r="D145" s="21" t="s">
        <v>151</v>
      </c>
      <c r="E145" s="21" t="s">
        <v>151</v>
      </c>
      <c r="F145" s="21" t="s">
        <v>151</v>
      </c>
      <c r="G145" s="22" t="s">
        <v>151</v>
      </c>
      <c r="H145" s="18">
        <v>4</v>
      </c>
      <c r="I145" s="19">
        <v>4</v>
      </c>
      <c r="J145" s="16" t="s">
        <v>10</v>
      </c>
      <c r="K145" s="17"/>
      <c r="L145" s="17">
        <f t="shared" si="1"/>
        <v>0</v>
      </c>
      <c r="M145" s="4"/>
      <c r="N145" s="4"/>
      <c r="O145" s="4"/>
      <c r="P145" s="5"/>
    </row>
    <row r="146" spans="2:16" s="2" customFormat="1" ht="15.75" x14ac:dyDescent="0.25">
      <c r="B146" s="3">
        <v>125</v>
      </c>
      <c r="C146" s="20" t="s">
        <v>152</v>
      </c>
      <c r="D146" s="21" t="s">
        <v>152</v>
      </c>
      <c r="E146" s="21" t="s">
        <v>152</v>
      </c>
      <c r="F146" s="21" t="s">
        <v>152</v>
      </c>
      <c r="G146" s="22" t="s">
        <v>152</v>
      </c>
      <c r="H146" s="18">
        <v>1</v>
      </c>
      <c r="I146" s="19">
        <v>1</v>
      </c>
      <c r="J146" s="16" t="s">
        <v>10</v>
      </c>
      <c r="K146" s="17"/>
      <c r="L146" s="17">
        <f t="shared" si="1"/>
        <v>0</v>
      </c>
      <c r="M146" s="4"/>
      <c r="N146" s="4"/>
      <c r="O146" s="4"/>
      <c r="P146" s="5"/>
    </row>
    <row r="147" spans="2:16" s="2" customFormat="1" ht="15.75" x14ac:dyDescent="0.25">
      <c r="B147" s="3">
        <v>126</v>
      </c>
      <c r="C147" s="20" t="s">
        <v>20</v>
      </c>
      <c r="D147" s="21" t="s">
        <v>20</v>
      </c>
      <c r="E147" s="21" t="s">
        <v>20</v>
      </c>
      <c r="F147" s="21" t="s">
        <v>20</v>
      </c>
      <c r="G147" s="22" t="s">
        <v>20</v>
      </c>
      <c r="H147" s="18">
        <v>5</v>
      </c>
      <c r="I147" s="19">
        <v>5</v>
      </c>
      <c r="J147" s="16" t="s">
        <v>10</v>
      </c>
      <c r="K147" s="17"/>
      <c r="L147" s="17">
        <f t="shared" si="1"/>
        <v>0</v>
      </c>
      <c r="M147" s="4"/>
      <c r="N147" s="4"/>
      <c r="O147" s="4"/>
      <c r="P147" s="5"/>
    </row>
    <row r="148" spans="2:16" s="2" customFormat="1" ht="15.75" x14ac:dyDescent="0.25">
      <c r="B148" s="3">
        <v>127</v>
      </c>
      <c r="C148" s="20" t="s">
        <v>153</v>
      </c>
      <c r="D148" s="21" t="s">
        <v>153</v>
      </c>
      <c r="E148" s="21" t="s">
        <v>153</v>
      </c>
      <c r="F148" s="21" t="s">
        <v>153</v>
      </c>
      <c r="G148" s="22" t="s">
        <v>153</v>
      </c>
      <c r="H148" s="18">
        <v>1</v>
      </c>
      <c r="I148" s="19">
        <v>1</v>
      </c>
      <c r="J148" s="16" t="s">
        <v>10</v>
      </c>
      <c r="K148" s="17"/>
      <c r="L148" s="17">
        <f t="shared" si="1"/>
        <v>0</v>
      </c>
      <c r="M148" s="4"/>
      <c r="N148" s="4"/>
      <c r="O148" s="4"/>
      <c r="P148" s="5"/>
    </row>
    <row r="149" spans="2:16" s="2" customFormat="1" ht="15.75" x14ac:dyDescent="0.25">
      <c r="B149" s="3">
        <v>128</v>
      </c>
      <c r="C149" s="20" t="s">
        <v>154</v>
      </c>
      <c r="D149" s="21" t="s">
        <v>154</v>
      </c>
      <c r="E149" s="21" t="s">
        <v>154</v>
      </c>
      <c r="F149" s="21" t="s">
        <v>154</v>
      </c>
      <c r="G149" s="22" t="s">
        <v>154</v>
      </c>
      <c r="H149" s="18">
        <v>1</v>
      </c>
      <c r="I149" s="19">
        <v>1</v>
      </c>
      <c r="J149" s="16" t="s">
        <v>10</v>
      </c>
      <c r="K149" s="17"/>
      <c r="L149" s="17">
        <f t="shared" si="1"/>
        <v>0</v>
      </c>
      <c r="M149" s="4"/>
      <c r="N149" s="4"/>
      <c r="O149" s="4"/>
      <c r="P149" s="5"/>
    </row>
    <row r="150" spans="2:16" s="2" customFormat="1" ht="15.75" x14ac:dyDescent="0.25">
      <c r="B150" s="3">
        <v>129</v>
      </c>
      <c r="C150" s="20" t="s">
        <v>155</v>
      </c>
      <c r="D150" s="21" t="s">
        <v>155</v>
      </c>
      <c r="E150" s="21" t="s">
        <v>155</v>
      </c>
      <c r="F150" s="21" t="s">
        <v>155</v>
      </c>
      <c r="G150" s="22" t="s">
        <v>155</v>
      </c>
      <c r="H150" s="18">
        <v>1</v>
      </c>
      <c r="I150" s="19">
        <v>1</v>
      </c>
      <c r="J150" s="16" t="s">
        <v>10</v>
      </c>
      <c r="K150" s="17"/>
      <c r="L150" s="17">
        <f t="shared" si="1"/>
        <v>0</v>
      </c>
      <c r="M150" s="4"/>
      <c r="N150" s="4"/>
      <c r="O150" s="4"/>
      <c r="P150" s="5"/>
    </row>
    <row r="151" spans="2:16" s="2" customFormat="1" ht="15.75" x14ac:dyDescent="0.25">
      <c r="B151" s="3">
        <v>130</v>
      </c>
      <c r="C151" s="20" t="s">
        <v>156</v>
      </c>
      <c r="D151" s="21" t="s">
        <v>156</v>
      </c>
      <c r="E151" s="21" t="s">
        <v>156</v>
      </c>
      <c r="F151" s="21" t="s">
        <v>156</v>
      </c>
      <c r="G151" s="22" t="s">
        <v>156</v>
      </c>
      <c r="H151" s="18">
        <v>1</v>
      </c>
      <c r="I151" s="19">
        <v>1</v>
      </c>
      <c r="J151" s="16" t="s">
        <v>10</v>
      </c>
      <c r="K151" s="17"/>
      <c r="L151" s="17">
        <f t="shared" ref="L151:L214" si="2">+K151*H151</f>
        <v>0</v>
      </c>
      <c r="M151" s="4"/>
      <c r="N151" s="4"/>
      <c r="O151" s="4"/>
      <c r="P151" s="5"/>
    </row>
    <row r="152" spans="2:16" s="2" customFormat="1" ht="15.75" x14ac:dyDescent="0.25">
      <c r="B152" s="3">
        <v>131</v>
      </c>
      <c r="C152" s="20" t="s">
        <v>157</v>
      </c>
      <c r="D152" s="21" t="s">
        <v>157</v>
      </c>
      <c r="E152" s="21" t="s">
        <v>157</v>
      </c>
      <c r="F152" s="21" t="s">
        <v>157</v>
      </c>
      <c r="G152" s="22" t="s">
        <v>157</v>
      </c>
      <c r="H152" s="18">
        <v>1</v>
      </c>
      <c r="I152" s="19">
        <v>1</v>
      </c>
      <c r="J152" s="16" t="s">
        <v>10</v>
      </c>
      <c r="K152" s="17"/>
      <c r="L152" s="17">
        <f t="shared" si="2"/>
        <v>0</v>
      </c>
      <c r="M152" s="4"/>
      <c r="N152" s="4"/>
      <c r="O152" s="4"/>
      <c r="P152" s="5"/>
    </row>
    <row r="153" spans="2:16" s="2" customFormat="1" ht="15.75" x14ac:dyDescent="0.25">
      <c r="B153" s="3">
        <v>132</v>
      </c>
      <c r="C153" s="20" t="s">
        <v>158</v>
      </c>
      <c r="D153" s="21" t="s">
        <v>158</v>
      </c>
      <c r="E153" s="21" t="s">
        <v>158</v>
      </c>
      <c r="F153" s="21" t="s">
        <v>158</v>
      </c>
      <c r="G153" s="22" t="s">
        <v>158</v>
      </c>
      <c r="H153" s="18">
        <v>3</v>
      </c>
      <c r="I153" s="19">
        <v>3</v>
      </c>
      <c r="J153" s="16" t="s">
        <v>10</v>
      </c>
      <c r="K153" s="17"/>
      <c r="L153" s="17">
        <f t="shared" si="2"/>
        <v>0</v>
      </c>
      <c r="M153" s="4"/>
      <c r="N153" s="4"/>
      <c r="O153" s="4"/>
      <c r="P153" s="5"/>
    </row>
    <row r="154" spans="2:16" s="2" customFormat="1" ht="15.75" x14ac:dyDescent="0.25">
      <c r="B154" s="3">
        <v>133</v>
      </c>
      <c r="C154" s="20" t="s">
        <v>159</v>
      </c>
      <c r="D154" s="21" t="s">
        <v>159</v>
      </c>
      <c r="E154" s="21" t="s">
        <v>159</v>
      </c>
      <c r="F154" s="21" t="s">
        <v>159</v>
      </c>
      <c r="G154" s="22" t="s">
        <v>159</v>
      </c>
      <c r="H154" s="18">
        <v>10</v>
      </c>
      <c r="I154" s="19">
        <v>10</v>
      </c>
      <c r="J154" s="16" t="s">
        <v>10</v>
      </c>
      <c r="K154" s="17"/>
      <c r="L154" s="17">
        <f t="shared" si="2"/>
        <v>0</v>
      </c>
      <c r="M154" s="4"/>
      <c r="N154" s="4"/>
      <c r="O154" s="4"/>
      <c r="P154" s="5"/>
    </row>
    <row r="155" spans="2:16" s="2" customFormat="1" ht="15.75" x14ac:dyDescent="0.25">
      <c r="B155" s="3">
        <v>134</v>
      </c>
      <c r="C155" s="20" t="s">
        <v>160</v>
      </c>
      <c r="D155" s="21" t="s">
        <v>160</v>
      </c>
      <c r="E155" s="21" t="s">
        <v>160</v>
      </c>
      <c r="F155" s="21" t="s">
        <v>160</v>
      </c>
      <c r="G155" s="22" t="s">
        <v>160</v>
      </c>
      <c r="H155" s="18">
        <v>10</v>
      </c>
      <c r="I155" s="19">
        <v>10</v>
      </c>
      <c r="J155" s="16" t="s">
        <v>10</v>
      </c>
      <c r="K155" s="17"/>
      <c r="L155" s="17">
        <f t="shared" si="2"/>
        <v>0</v>
      </c>
      <c r="M155" s="4"/>
      <c r="N155" s="4"/>
      <c r="O155" s="4"/>
      <c r="P155" s="5"/>
    </row>
    <row r="156" spans="2:16" s="2" customFormat="1" ht="15.75" x14ac:dyDescent="0.25">
      <c r="B156" s="3">
        <v>135</v>
      </c>
      <c r="C156" s="20" t="s">
        <v>161</v>
      </c>
      <c r="D156" s="21" t="s">
        <v>161</v>
      </c>
      <c r="E156" s="21" t="s">
        <v>161</v>
      </c>
      <c r="F156" s="21" t="s">
        <v>161</v>
      </c>
      <c r="G156" s="22" t="s">
        <v>161</v>
      </c>
      <c r="H156" s="18">
        <v>5</v>
      </c>
      <c r="I156" s="19">
        <v>5</v>
      </c>
      <c r="J156" s="16" t="s">
        <v>10</v>
      </c>
      <c r="K156" s="17"/>
      <c r="L156" s="17">
        <f t="shared" si="2"/>
        <v>0</v>
      </c>
      <c r="M156" s="4"/>
      <c r="N156" s="4"/>
      <c r="O156" s="4"/>
      <c r="P156" s="5"/>
    </row>
    <row r="157" spans="2:16" s="2" customFormat="1" ht="15.75" x14ac:dyDescent="0.25">
      <c r="B157" s="3">
        <v>136</v>
      </c>
      <c r="C157" s="20" t="s">
        <v>162</v>
      </c>
      <c r="D157" s="21" t="s">
        <v>162</v>
      </c>
      <c r="E157" s="21" t="s">
        <v>162</v>
      </c>
      <c r="F157" s="21" t="s">
        <v>162</v>
      </c>
      <c r="G157" s="22" t="s">
        <v>162</v>
      </c>
      <c r="H157" s="18">
        <v>1</v>
      </c>
      <c r="I157" s="19">
        <v>1</v>
      </c>
      <c r="J157" s="16" t="s">
        <v>10</v>
      </c>
      <c r="K157" s="17"/>
      <c r="L157" s="17">
        <f t="shared" si="2"/>
        <v>0</v>
      </c>
      <c r="M157" s="4"/>
      <c r="N157" s="4"/>
      <c r="O157" s="4"/>
      <c r="P157" s="5"/>
    </row>
    <row r="158" spans="2:16" s="2" customFormat="1" ht="15.75" x14ac:dyDescent="0.25">
      <c r="B158" s="3">
        <v>137</v>
      </c>
      <c r="C158" s="20" t="s">
        <v>163</v>
      </c>
      <c r="D158" s="21" t="s">
        <v>163</v>
      </c>
      <c r="E158" s="21" t="s">
        <v>163</v>
      </c>
      <c r="F158" s="21" t="s">
        <v>163</v>
      </c>
      <c r="G158" s="22" t="s">
        <v>163</v>
      </c>
      <c r="H158" s="18">
        <v>1</v>
      </c>
      <c r="I158" s="19">
        <v>1</v>
      </c>
      <c r="J158" s="16" t="s">
        <v>10</v>
      </c>
      <c r="K158" s="17"/>
      <c r="L158" s="17">
        <f t="shared" si="2"/>
        <v>0</v>
      </c>
      <c r="M158" s="4"/>
      <c r="N158" s="4"/>
      <c r="O158" s="4"/>
      <c r="P158" s="5"/>
    </row>
    <row r="159" spans="2:16" s="2" customFormat="1" ht="15.75" x14ac:dyDescent="0.25">
      <c r="B159" s="3">
        <v>138</v>
      </c>
      <c r="C159" s="20" t="s">
        <v>164</v>
      </c>
      <c r="D159" s="21" t="s">
        <v>164</v>
      </c>
      <c r="E159" s="21" t="s">
        <v>164</v>
      </c>
      <c r="F159" s="21" t="s">
        <v>164</v>
      </c>
      <c r="G159" s="22" t="s">
        <v>164</v>
      </c>
      <c r="H159" s="18">
        <v>5</v>
      </c>
      <c r="I159" s="19">
        <v>5</v>
      </c>
      <c r="J159" s="16" t="s">
        <v>10</v>
      </c>
      <c r="K159" s="17"/>
      <c r="L159" s="17">
        <f t="shared" si="2"/>
        <v>0</v>
      </c>
      <c r="M159" s="4"/>
      <c r="N159" s="4"/>
      <c r="O159" s="4"/>
      <c r="P159" s="5"/>
    </row>
    <row r="160" spans="2:16" s="2" customFormat="1" ht="15.75" x14ac:dyDescent="0.25">
      <c r="B160" s="3">
        <v>139</v>
      </c>
      <c r="C160" s="20" t="s">
        <v>165</v>
      </c>
      <c r="D160" s="21" t="s">
        <v>165</v>
      </c>
      <c r="E160" s="21" t="s">
        <v>165</v>
      </c>
      <c r="F160" s="21" t="s">
        <v>165</v>
      </c>
      <c r="G160" s="22" t="s">
        <v>165</v>
      </c>
      <c r="H160" s="18">
        <v>1</v>
      </c>
      <c r="I160" s="19">
        <v>1</v>
      </c>
      <c r="J160" s="16" t="s">
        <v>10</v>
      </c>
      <c r="K160" s="17"/>
      <c r="L160" s="17">
        <f t="shared" si="2"/>
        <v>0</v>
      </c>
      <c r="M160" s="4"/>
      <c r="N160" s="4"/>
      <c r="O160" s="4"/>
      <c r="P160" s="5"/>
    </row>
    <row r="161" spans="2:16" s="2" customFormat="1" ht="15.75" x14ac:dyDescent="0.25">
      <c r="B161" s="3">
        <v>140</v>
      </c>
      <c r="C161" s="20" t="s">
        <v>166</v>
      </c>
      <c r="D161" s="21" t="s">
        <v>166</v>
      </c>
      <c r="E161" s="21" t="s">
        <v>166</v>
      </c>
      <c r="F161" s="21" t="s">
        <v>166</v>
      </c>
      <c r="G161" s="22" t="s">
        <v>166</v>
      </c>
      <c r="H161" s="18">
        <v>4</v>
      </c>
      <c r="I161" s="19">
        <v>4</v>
      </c>
      <c r="J161" s="16" t="s">
        <v>10</v>
      </c>
      <c r="K161" s="17"/>
      <c r="L161" s="17">
        <f t="shared" si="2"/>
        <v>0</v>
      </c>
      <c r="M161" s="4"/>
      <c r="N161" s="4"/>
      <c r="O161" s="4"/>
      <c r="P161" s="5"/>
    </row>
    <row r="162" spans="2:16" s="2" customFormat="1" ht="15.75" x14ac:dyDescent="0.25">
      <c r="B162" s="3">
        <v>141</v>
      </c>
      <c r="C162" s="20" t="s">
        <v>167</v>
      </c>
      <c r="D162" s="21" t="s">
        <v>167</v>
      </c>
      <c r="E162" s="21" t="s">
        <v>167</v>
      </c>
      <c r="F162" s="21" t="s">
        <v>167</v>
      </c>
      <c r="G162" s="22" t="s">
        <v>167</v>
      </c>
      <c r="H162" s="18">
        <v>1</v>
      </c>
      <c r="I162" s="19">
        <v>1</v>
      </c>
      <c r="J162" s="16" t="s">
        <v>10</v>
      </c>
      <c r="K162" s="17"/>
      <c r="L162" s="17">
        <f t="shared" si="2"/>
        <v>0</v>
      </c>
      <c r="M162" s="4"/>
      <c r="N162" s="4"/>
      <c r="O162" s="4"/>
      <c r="P162" s="5"/>
    </row>
    <row r="163" spans="2:16" s="2" customFormat="1" ht="15.75" x14ac:dyDescent="0.25">
      <c r="B163" s="3">
        <v>142</v>
      </c>
      <c r="C163" s="20" t="s">
        <v>168</v>
      </c>
      <c r="D163" s="21" t="s">
        <v>168</v>
      </c>
      <c r="E163" s="21" t="s">
        <v>168</v>
      </c>
      <c r="F163" s="21" t="s">
        <v>168</v>
      </c>
      <c r="G163" s="22" t="s">
        <v>168</v>
      </c>
      <c r="H163" s="18">
        <v>1</v>
      </c>
      <c r="I163" s="19">
        <v>1</v>
      </c>
      <c r="J163" s="16" t="s">
        <v>10</v>
      </c>
      <c r="K163" s="17"/>
      <c r="L163" s="17">
        <f t="shared" si="2"/>
        <v>0</v>
      </c>
      <c r="M163" s="4"/>
      <c r="N163" s="4"/>
      <c r="O163" s="4"/>
      <c r="P163" s="5"/>
    </row>
    <row r="164" spans="2:16" s="2" customFormat="1" ht="15.75" x14ac:dyDescent="0.25">
      <c r="B164" s="3">
        <v>143</v>
      </c>
      <c r="C164" s="20" t="s">
        <v>21</v>
      </c>
      <c r="D164" s="21" t="s">
        <v>21</v>
      </c>
      <c r="E164" s="21" t="s">
        <v>21</v>
      </c>
      <c r="F164" s="21" t="s">
        <v>21</v>
      </c>
      <c r="G164" s="22" t="s">
        <v>21</v>
      </c>
      <c r="H164" s="18">
        <v>2</v>
      </c>
      <c r="I164" s="19">
        <v>2</v>
      </c>
      <c r="J164" s="16" t="s">
        <v>10</v>
      </c>
      <c r="K164" s="17"/>
      <c r="L164" s="17">
        <f t="shared" si="2"/>
        <v>0</v>
      </c>
      <c r="M164" s="4"/>
      <c r="N164" s="4"/>
      <c r="O164" s="4"/>
      <c r="P164" s="5"/>
    </row>
    <row r="165" spans="2:16" s="2" customFormat="1" ht="15.75" x14ac:dyDescent="0.25">
      <c r="B165" s="3">
        <v>144</v>
      </c>
      <c r="C165" s="20" t="s">
        <v>169</v>
      </c>
      <c r="D165" s="21" t="s">
        <v>169</v>
      </c>
      <c r="E165" s="21" t="s">
        <v>169</v>
      </c>
      <c r="F165" s="21" t="s">
        <v>169</v>
      </c>
      <c r="G165" s="22" t="s">
        <v>169</v>
      </c>
      <c r="H165" s="18">
        <v>1</v>
      </c>
      <c r="I165" s="19">
        <v>1</v>
      </c>
      <c r="J165" s="16" t="s">
        <v>10</v>
      </c>
      <c r="K165" s="17"/>
      <c r="L165" s="17">
        <f t="shared" si="2"/>
        <v>0</v>
      </c>
      <c r="M165" s="4"/>
      <c r="N165" s="4"/>
      <c r="O165" s="4"/>
      <c r="P165" s="5"/>
    </row>
    <row r="166" spans="2:16" s="2" customFormat="1" ht="15.75" x14ac:dyDescent="0.25">
      <c r="B166" s="3">
        <v>145</v>
      </c>
      <c r="C166" s="20" t="s">
        <v>170</v>
      </c>
      <c r="D166" s="21" t="s">
        <v>170</v>
      </c>
      <c r="E166" s="21" t="s">
        <v>170</v>
      </c>
      <c r="F166" s="21" t="s">
        <v>170</v>
      </c>
      <c r="G166" s="22" t="s">
        <v>170</v>
      </c>
      <c r="H166" s="18">
        <v>1</v>
      </c>
      <c r="I166" s="19">
        <v>1</v>
      </c>
      <c r="J166" s="16" t="s">
        <v>10</v>
      </c>
      <c r="K166" s="17"/>
      <c r="L166" s="17">
        <f t="shared" si="2"/>
        <v>0</v>
      </c>
      <c r="M166" s="4"/>
      <c r="N166" s="4"/>
      <c r="O166" s="4"/>
      <c r="P166" s="5"/>
    </row>
    <row r="167" spans="2:16" s="2" customFormat="1" ht="15.75" x14ac:dyDescent="0.25">
      <c r="B167" s="3">
        <v>146</v>
      </c>
      <c r="C167" s="20" t="s">
        <v>171</v>
      </c>
      <c r="D167" s="21" t="s">
        <v>171</v>
      </c>
      <c r="E167" s="21" t="s">
        <v>171</v>
      </c>
      <c r="F167" s="21" t="s">
        <v>171</v>
      </c>
      <c r="G167" s="22" t="s">
        <v>171</v>
      </c>
      <c r="H167" s="18">
        <v>1</v>
      </c>
      <c r="I167" s="19">
        <v>1</v>
      </c>
      <c r="J167" s="16" t="s">
        <v>10</v>
      </c>
      <c r="K167" s="17"/>
      <c r="L167" s="17">
        <f t="shared" si="2"/>
        <v>0</v>
      </c>
      <c r="M167" s="4"/>
      <c r="N167" s="4"/>
      <c r="O167" s="4"/>
      <c r="P167" s="5"/>
    </row>
    <row r="168" spans="2:16" s="2" customFormat="1" ht="15.75" x14ac:dyDescent="0.25">
      <c r="B168" s="3">
        <v>147</v>
      </c>
      <c r="C168" s="20" t="s">
        <v>172</v>
      </c>
      <c r="D168" s="21" t="s">
        <v>172</v>
      </c>
      <c r="E168" s="21" t="s">
        <v>172</v>
      </c>
      <c r="F168" s="21" t="s">
        <v>172</v>
      </c>
      <c r="G168" s="22" t="s">
        <v>172</v>
      </c>
      <c r="H168" s="18">
        <v>2</v>
      </c>
      <c r="I168" s="19">
        <v>2</v>
      </c>
      <c r="J168" s="16" t="s">
        <v>10</v>
      </c>
      <c r="K168" s="17"/>
      <c r="L168" s="17">
        <f t="shared" si="2"/>
        <v>0</v>
      </c>
      <c r="M168" s="4"/>
      <c r="N168" s="4"/>
      <c r="O168" s="4"/>
      <c r="P168" s="5"/>
    </row>
    <row r="169" spans="2:16" s="2" customFormat="1" ht="15.75" x14ac:dyDescent="0.25">
      <c r="B169" s="3">
        <v>148</v>
      </c>
      <c r="C169" s="20" t="s">
        <v>173</v>
      </c>
      <c r="D169" s="21" t="s">
        <v>173</v>
      </c>
      <c r="E169" s="21" t="s">
        <v>173</v>
      </c>
      <c r="F169" s="21" t="s">
        <v>173</v>
      </c>
      <c r="G169" s="22" t="s">
        <v>173</v>
      </c>
      <c r="H169" s="18">
        <v>1</v>
      </c>
      <c r="I169" s="19">
        <v>1</v>
      </c>
      <c r="J169" s="16" t="s">
        <v>10</v>
      </c>
      <c r="K169" s="17"/>
      <c r="L169" s="17">
        <f t="shared" si="2"/>
        <v>0</v>
      </c>
      <c r="M169" s="4"/>
      <c r="N169" s="4"/>
      <c r="O169" s="4"/>
      <c r="P169" s="5"/>
    </row>
    <row r="170" spans="2:16" s="2" customFormat="1" ht="15.75" x14ac:dyDescent="0.25">
      <c r="B170" s="3">
        <v>149</v>
      </c>
      <c r="C170" s="20" t="s">
        <v>174</v>
      </c>
      <c r="D170" s="21" t="s">
        <v>174</v>
      </c>
      <c r="E170" s="21" t="s">
        <v>174</v>
      </c>
      <c r="F170" s="21" t="s">
        <v>174</v>
      </c>
      <c r="G170" s="22" t="s">
        <v>174</v>
      </c>
      <c r="H170" s="18">
        <v>1</v>
      </c>
      <c r="I170" s="19">
        <v>1</v>
      </c>
      <c r="J170" s="16" t="s">
        <v>10</v>
      </c>
      <c r="K170" s="17"/>
      <c r="L170" s="17">
        <f t="shared" si="2"/>
        <v>0</v>
      </c>
      <c r="M170" s="4"/>
      <c r="N170" s="4"/>
      <c r="O170" s="4"/>
      <c r="P170" s="5"/>
    </row>
    <row r="171" spans="2:16" s="2" customFormat="1" ht="15.75" x14ac:dyDescent="0.25">
      <c r="B171" s="3">
        <v>150</v>
      </c>
      <c r="C171" s="20" t="s">
        <v>175</v>
      </c>
      <c r="D171" s="21" t="s">
        <v>175</v>
      </c>
      <c r="E171" s="21" t="s">
        <v>175</v>
      </c>
      <c r="F171" s="21" t="s">
        <v>175</v>
      </c>
      <c r="G171" s="22" t="s">
        <v>175</v>
      </c>
      <c r="H171" s="18">
        <v>1</v>
      </c>
      <c r="I171" s="19">
        <v>1</v>
      </c>
      <c r="J171" s="16" t="s">
        <v>10</v>
      </c>
      <c r="K171" s="17"/>
      <c r="L171" s="17">
        <f t="shared" si="2"/>
        <v>0</v>
      </c>
      <c r="M171" s="4"/>
      <c r="N171" s="4"/>
      <c r="O171" s="4"/>
      <c r="P171" s="5"/>
    </row>
    <row r="172" spans="2:16" s="2" customFormat="1" ht="15.75" x14ac:dyDescent="0.25">
      <c r="B172" s="3">
        <v>151</v>
      </c>
      <c r="C172" s="20" t="s">
        <v>176</v>
      </c>
      <c r="D172" s="21" t="s">
        <v>176</v>
      </c>
      <c r="E172" s="21" t="s">
        <v>176</v>
      </c>
      <c r="F172" s="21" t="s">
        <v>176</v>
      </c>
      <c r="G172" s="22" t="s">
        <v>176</v>
      </c>
      <c r="H172" s="18">
        <v>2</v>
      </c>
      <c r="I172" s="19">
        <v>2</v>
      </c>
      <c r="J172" s="16" t="s">
        <v>10</v>
      </c>
      <c r="K172" s="17"/>
      <c r="L172" s="17">
        <f t="shared" si="2"/>
        <v>0</v>
      </c>
      <c r="M172" s="4"/>
      <c r="N172" s="4"/>
      <c r="O172" s="4"/>
      <c r="P172" s="5"/>
    </row>
    <row r="173" spans="2:16" s="2" customFormat="1" ht="15.75" x14ac:dyDescent="0.25">
      <c r="B173" s="3">
        <v>152</v>
      </c>
      <c r="C173" s="20" t="s">
        <v>177</v>
      </c>
      <c r="D173" s="21" t="s">
        <v>177</v>
      </c>
      <c r="E173" s="21" t="s">
        <v>177</v>
      </c>
      <c r="F173" s="21" t="s">
        <v>177</v>
      </c>
      <c r="G173" s="22" t="s">
        <v>177</v>
      </c>
      <c r="H173" s="18">
        <v>1</v>
      </c>
      <c r="I173" s="19">
        <v>1</v>
      </c>
      <c r="J173" s="16" t="s">
        <v>10</v>
      </c>
      <c r="K173" s="17"/>
      <c r="L173" s="17">
        <f t="shared" si="2"/>
        <v>0</v>
      </c>
      <c r="M173" s="4"/>
      <c r="N173" s="4"/>
      <c r="O173" s="4"/>
      <c r="P173" s="5"/>
    </row>
    <row r="174" spans="2:16" s="2" customFormat="1" ht="15.75" x14ac:dyDescent="0.25">
      <c r="B174" s="3">
        <v>153</v>
      </c>
      <c r="C174" s="20" t="s">
        <v>178</v>
      </c>
      <c r="D174" s="21" t="s">
        <v>178</v>
      </c>
      <c r="E174" s="21" t="s">
        <v>178</v>
      </c>
      <c r="F174" s="21" t="s">
        <v>178</v>
      </c>
      <c r="G174" s="22" t="s">
        <v>178</v>
      </c>
      <c r="H174" s="18">
        <v>1</v>
      </c>
      <c r="I174" s="19">
        <v>1</v>
      </c>
      <c r="J174" s="16" t="s">
        <v>10</v>
      </c>
      <c r="K174" s="17"/>
      <c r="L174" s="17">
        <f t="shared" si="2"/>
        <v>0</v>
      </c>
      <c r="M174" s="4"/>
      <c r="N174" s="4"/>
      <c r="O174" s="4"/>
      <c r="P174" s="5"/>
    </row>
    <row r="175" spans="2:16" s="2" customFormat="1" ht="15.75" x14ac:dyDescent="0.25">
      <c r="B175" s="3">
        <v>154</v>
      </c>
      <c r="C175" s="20" t="s">
        <v>179</v>
      </c>
      <c r="D175" s="21" t="s">
        <v>179</v>
      </c>
      <c r="E175" s="21" t="s">
        <v>179</v>
      </c>
      <c r="F175" s="21" t="s">
        <v>179</v>
      </c>
      <c r="G175" s="22" t="s">
        <v>179</v>
      </c>
      <c r="H175" s="18">
        <v>3</v>
      </c>
      <c r="I175" s="19">
        <v>3</v>
      </c>
      <c r="J175" s="16" t="s">
        <v>12</v>
      </c>
      <c r="K175" s="17"/>
      <c r="L175" s="17">
        <f t="shared" si="2"/>
        <v>0</v>
      </c>
      <c r="M175" s="4"/>
      <c r="N175" s="4"/>
      <c r="O175" s="4"/>
      <c r="P175" s="5"/>
    </row>
    <row r="176" spans="2:16" s="2" customFormat="1" ht="15.75" x14ac:dyDescent="0.25">
      <c r="B176" s="3">
        <v>155</v>
      </c>
      <c r="C176" s="20" t="s">
        <v>180</v>
      </c>
      <c r="D176" s="21" t="s">
        <v>180</v>
      </c>
      <c r="E176" s="21" t="s">
        <v>180</v>
      </c>
      <c r="F176" s="21" t="s">
        <v>180</v>
      </c>
      <c r="G176" s="22" t="s">
        <v>180</v>
      </c>
      <c r="H176" s="18">
        <v>1</v>
      </c>
      <c r="I176" s="19">
        <v>1</v>
      </c>
      <c r="J176" s="16" t="s">
        <v>10</v>
      </c>
      <c r="K176" s="17"/>
      <c r="L176" s="17">
        <f t="shared" si="2"/>
        <v>0</v>
      </c>
      <c r="M176" s="4"/>
      <c r="N176" s="4"/>
      <c r="O176" s="4"/>
      <c r="P176" s="5"/>
    </row>
    <row r="177" spans="2:16" s="2" customFormat="1" ht="15.75" x14ac:dyDescent="0.25">
      <c r="B177" s="3">
        <v>156</v>
      </c>
      <c r="C177" s="20" t="s">
        <v>181</v>
      </c>
      <c r="D177" s="21" t="s">
        <v>181</v>
      </c>
      <c r="E177" s="21" t="s">
        <v>181</v>
      </c>
      <c r="F177" s="21" t="s">
        <v>181</v>
      </c>
      <c r="G177" s="22" t="s">
        <v>181</v>
      </c>
      <c r="H177" s="18">
        <v>6</v>
      </c>
      <c r="I177" s="19">
        <v>6</v>
      </c>
      <c r="J177" s="16" t="s">
        <v>10</v>
      </c>
      <c r="K177" s="17"/>
      <c r="L177" s="17">
        <f t="shared" si="2"/>
        <v>0</v>
      </c>
      <c r="M177" s="4"/>
      <c r="N177" s="4"/>
      <c r="O177" s="4"/>
      <c r="P177" s="5"/>
    </row>
    <row r="178" spans="2:16" s="2" customFormat="1" ht="15.75" x14ac:dyDescent="0.25">
      <c r="B178" s="3">
        <v>157</v>
      </c>
      <c r="C178" s="20" t="s">
        <v>182</v>
      </c>
      <c r="D178" s="21" t="s">
        <v>182</v>
      </c>
      <c r="E178" s="21" t="s">
        <v>182</v>
      </c>
      <c r="F178" s="21" t="s">
        <v>182</v>
      </c>
      <c r="G178" s="22" t="s">
        <v>182</v>
      </c>
      <c r="H178" s="18">
        <v>1</v>
      </c>
      <c r="I178" s="19">
        <v>1</v>
      </c>
      <c r="J178" s="16" t="s">
        <v>10</v>
      </c>
      <c r="K178" s="17"/>
      <c r="L178" s="17">
        <f t="shared" si="2"/>
        <v>0</v>
      </c>
      <c r="M178" s="4"/>
      <c r="N178" s="4"/>
      <c r="O178" s="4"/>
      <c r="P178" s="5"/>
    </row>
    <row r="179" spans="2:16" s="2" customFormat="1" ht="15.75" x14ac:dyDescent="0.25">
      <c r="B179" s="3">
        <v>158</v>
      </c>
      <c r="C179" s="20" t="s">
        <v>183</v>
      </c>
      <c r="D179" s="21" t="s">
        <v>183</v>
      </c>
      <c r="E179" s="21" t="s">
        <v>183</v>
      </c>
      <c r="F179" s="21" t="s">
        <v>183</v>
      </c>
      <c r="G179" s="22" t="s">
        <v>183</v>
      </c>
      <c r="H179" s="18">
        <v>1</v>
      </c>
      <c r="I179" s="19">
        <v>1</v>
      </c>
      <c r="J179" s="16" t="s">
        <v>10</v>
      </c>
      <c r="K179" s="17"/>
      <c r="L179" s="17">
        <f t="shared" si="2"/>
        <v>0</v>
      </c>
      <c r="M179" s="4"/>
      <c r="N179" s="4"/>
      <c r="O179" s="4"/>
      <c r="P179" s="5"/>
    </row>
    <row r="180" spans="2:16" s="2" customFormat="1" ht="15.75" x14ac:dyDescent="0.25">
      <c r="B180" s="3">
        <v>159</v>
      </c>
      <c r="C180" s="20" t="s">
        <v>184</v>
      </c>
      <c r="D180" s="21" t="s">
        <v>184</v>
      </c>
      <c r="E180" s="21" t="s">
        <v>184</v>
      </c>
      <c r="F180" s="21" t="s">
        <v>184</v>
      </c>
      <c r="G180" s="22" t="s">
        <v>184</v>
      </c>
      <c r="H180" s="18">
        <v>5</v>
      </c>
      <c r="I180" s="19">
        <v>5</v>
      </c>
      <c r="J180" s="16" t="s">
        <v>10</v>
      </c>
      <c r="K180" s="17"/>
      <c r="L180" s="17">
        <f t="shared" si="2"/>
        <v>0</v>
      </c>
      <c r="M180" s="4"/>
      <c r="N180" s="4"/>
      <c r="O180" s="4"/>
      <c r="P180" s="5"/>
    </row>
    <row r="181" spans="2:16" s="2" customFormat="1" ht="15.75" x14ac:dyDescent="0.25">
      <c r="B181" s="3">
        <v>160</v>
      </c>
      <c r="C181" s="20" t="s">
        <v>185</v>
      </c>
      <c r="D181" s="21" t="s">
        <v>185</v>
      </c>
      <c r="E181" s="21" t="s">
        <v>185</v>
      </c>
      <c r="F181" s="21" t="s">
        <v>185</v>
      </c>
      <c r="G181" s="22" t="s">
        <v>185</v>
      </c>
      <c r="H181" s="18">
        <v>5</v>
      </c>
      <c r="I181" s="19">
        <v>5</v>
      </c>
      <c r="J181" s="16" t="s">
        <v>10</v>
      </c>
      <c r="K181" s="17"/>
      <c r="L181" s="17">
        <f t="shared" si="2"/>
        <v>0</v>
      </c>
      <c r="M181" s="4"/>
      <c r="N181" s="4"/>
      <c r="O181" s="4"/>
      <c r="P181" s="5"/>
    </row>
    <row r="182" spans="2:16" s="2" customFormat="1" ht="15.75" x14ac:dyDescent="0.25">
      <c r="B182" s="3">
        <v>161</v>
      </c>
      <c r="C182" s="20" t="s">
        <v>186</v>
      </c>
      <c r="D182" s="21" t="s">
        <v>186</v>
      </c>
      <c r="E182" s="21" t="s">
        <v>186</v>
      </c>
      <c r="F182" s="21" t="s">
        <v>186</v>
      </c>
      <c r="G182" s="22" t="s">
        <v>186</v>
      </c>
      <c r="H182" s="18">
        <v>5</v>
      </c>
      <c r="I182" s="19">
        <v>5</v>
      </c>
      <c r="J182" s="16" t="s">
        <v>10</v>
      </c>
      <c r="K182" s="17"/>
      <c r="L182" s="17">
        <f t="shared" si="2"/>
        <v>0</v>
      </c>
      <c r="M182" s="4"/>
      <c r="N182" s="4"/>
      <c r="O182" s="4"/>
      <c r="P182" s="5"/>
    </row>
    <row r="183" spans="2:16" s="2" customFormat="1" ht="15.75" x14ac:dyDescent="0.25">
      <c r="B183" s="3">
        <v>162</v>
      </c>
      <c r="C183" s="20" t="s">
        <v>187</v>
      </c>
      <c r="D183" s="21" t="s">
        <v>187</v>
      </c>
      <c r="E183" s="21" t="s">
        <v>187</v>
      </c>
      <c r="F183" s="21" t="s">
        <v>187</v>
      </c>
      <c r="G183" s="22" t="s">
        <v>187</v>
      </c>
      <c r="H183" s="18">
        <v>1</v>
      </c>
      <c r="I183" s="19">
        <v>1</v>
      </c>
      <c r="J183" s="16" t="s">
        <v>10</v>
      </c>
      <c r="K183" s="17"/>
      <c r="L183" s="17">
        <f t="shared" si="2"/>
        <v>0</v>
      </c>
      <c r="M183" s="4"/>
      <c r="N183" s="4"/>
      <c r="O183" s="4"/>
      <c r="P183" s="5"/>
    </row>
    <row r="184" spans="2:16" s="2" customFormat="1" ht="15.75" x14ac:dyDescent="0.25">
      <c r="B184" s="3">
        <v>163</v>
      </c>
      <c r="C184" s="20" t="s">
        <v>188</v>
      </c>
      <c r="D184" s="21" t="s">
        <v>188</v>
      </c>
      <c r="E184" s="21" t="s">
        <v>188</v>
      </c>
      <c r="F184" s="21" t="s">
        <v>188</v>
      </c>
      <c r="G184" s="22" t="s">
        <v>188</v>
      </c>
      <c r="H184" s="18">
        <v>1</v>
      </c>
      <c r="I184" s="19">
        <v>1</v>
      </c>
      <c r="J184" s="16" t="s">
        <v>10</v>
      </c>
      <c r="K184" s="17"/>
      <c r="L184" s="17">
        <f t="shared" si="2"/>
        <v>0</v>
      </c>
      <c r="M184" s="4"/>
      <c r="N184" s="4"/>
      <c r="O184" s="4"/>
      <c r="P184" s="5"/>
    </row>
    <row r="185" spans="2:16" s="2" customFormat="1" ht="15.75" x14ac:dyDescent="0.25">
      <c r="B185" s="3">
        <v>164</v>
      </c>
      <c r="C185" s="20" t="s">
        <v>189</v>
      </c>
      <c r="D185" s="21" t="s">
        <v>189</v>
      </c>
      <c r="E185" s="21" t="s">
        <v>189</v>
      </c>
      <c r="F185" s="21" t="s">
        <v>189</v>
      </c>
      <c r="G185" s="22" t="s">
        <v>189</v>
      </c>
      <c r="H185" s="18">
        <v>1</v>
      </c>
      <c r="I185" s="19">
        <v>1</v>
      </c>
      <c r="J185" s="16" t="s">
        <v>10</v>
      </c>
      <c r="K185" s="17"/>
      <c r="L185" s="17">
        <f t="shared" si="2"/>
        <v>0</v>
      </c>
      <c r="M185" s="4"/>
      <c r="N185" s="4"/>
      <c r="O185" s="4"/>
      <c r="P185" s="5"/>
    </row>
    <row r="186" spans="2:16" s="2" customFormat="1" ht="15.75" x14ac:dyDescent="0.25">
      <c r="B186" s="3">
        <v>165</v>
      </c>
      <c r="C186" s="20" t="s">
        <v>190</v>
      </c>
      <c r="D186" s="21" t="s">
        <v>190</v>
      </c>
      <c r="E186" s="21" t="s">
        <v>190</v>
      </c>
      <c r="F186" s="21" t="s">
        <v>190</v>
      </c>
      <c r="G186" s="22" t="s">
        <v>190</v>
      </c>
      <c r="H186" s="18">
        <v>1</v>
      </c>
      <c r="I186" s="19">
        <v>1</v>
      </c>
      <c r="J186" s="16" t="s">
        <v>12</v>
      </c>
      <c r="K186" s="17"/>
      <c r="L186" s="17">
        <f t="shared" si="2"/>
        <v>0</v>
      </c>
      <c r="M186" s="4"/>
      <c r="N186" s="4"/>
      <c r="O186" s="4"/>
      <c r="P186" s="5"/>
    </row>
    <row r="187" spans="2:16" s="2" customFormat="1" ht="15.75" x14ac:dyDescent="0.25">
      <c r="B187" s="3">
        <v>166</v>
      </c>
      <c r="C187" s="20" t="s">
        <v>191</v>
      </c>
      <c r="D187" s="21" t="s">
        <v>191</v>
      </c>
      <c r="E187" s="21" t="s">
        <v>191</v>
      </c>
      <c r="F187" s="21" t="s">
        <v>191</v>
      </c>
      <c r="G187" s="22" t="s">
        <v>191</v>
      </c>
      <c r="H187" s="18">
        <v>50</v>
      </c>
      <c r="I187" s="19">
        <v>50</v>
      </c>
      <c r="J187" s="16" t="s">
        <v>10</v>
      </c>
      <c r="K187" s="17"/>
      <c r="L187" s="17">
        <f t="shared" si="2"/>
        <v>0</v>
      </c>
      <c r="M187" s="4"/>
      <c r="N187" s="4"/>
      <c r="O187" s="4"/>
      <c r="P187" s="5"/>
    </row>
    <row r="188" spans="2:16" s="2" customFormat="1" ht="15.75" x14ac:dyDescent="0.25">
      <c r="B188" s="3">
        <v>167</v>
      </c>
      <c r="C188" s="20" t="s">
        <v>192</v>
      </c>
      <c r="D188" s="21" t="s">
        <v>192</v>
      </c>
      <c r="E188" s="21" t="s">
        <v>192</v>
      </c>
      <c r="F188" s="21" t="s">
        <v>192</v>
      </c>
      <c r="G188" s="22" t="s">
        <v>192</v>
      </c>
      <c r="H188" s="18">
        <v>50</v>
      </c>
      <c r="I188" s="19">
        <v>50</v>
      </c>
      <c r="J188" s="16" t="s">
        <v>10</v>
      </c>
      <c r="K188" s="17"/>
      <c r="L188" s="17">
        <f t="shared" si="2"/>
        <v>0</v>
      </c>
      <c r="M188" s="4"/>
      <c r="N188" s="4"/>
      <c r="O188" s="4"/>
      <c r="P188" s="5"/>
    </row>
    <row r="189" spans="2:16" s="2" customFormat="1" ht="15.75" x14ac:dyDescent="0.25">
      <c r="B189" s="3">
        <v>168</v>
      </c>
      <c r="C189" s="20" t="s">
        <v>193</v>
      </c>
      <c r="D189" s="21" t="s">
        <v>193</v>
      </c>
      <c r="E189" s="21" t="s">
        <v>193</v>
      </c>
      <c r="F189" s="21" t="s">
        <v>193</v>
      </c>
      <c r="G189" s="22" t="s">
        <v>193</v>
      </c>
      <c r="H189" s="18">
        <v>1</v>
      </c>
      <c r="I189" s="19">
        <v>1</v>
      </c>
      <c r="J189" s="16" t="s">
        <v>12</v>
      </c>
      <c r="K189" s="17"/>
      <c r="L189" s="17">
        <f t="shared" si="2"/>
        <v>0</v>
      </c>
      <c r="M189" s="4"/>
      <c r="N189" s="4"/>
      <c r="O189" s="4"/>
      <c r="P189" s="5"/>
    </row>
    <row r="190" spans="2:16" s="2" customFormat="1" ht="15.75" x14ac:dyDescent="0.25">
      <c r="B190" s="3">
        <v>169</v>
      </c>
      <c r="C190" s="20" t="s">
        <v>194</v>
      </c>
      <c r="D190" s="21" t="s">
        <v>194</v>
      </c>
      <c r="E190" s="21" t="s">
        <v>194</v>
      </c>
      <c r="F190" s="21" t="s">
        <v>194</v>
      </c>
      <c r="G190" s="22" t="s">
        <v>194</v>
      </c>
      <c r="H190" s="18">
        <v>1</v>
      </c>
      <c r="I190" s="19">
        <v>1</v>
      </c>
      <c r="J190" s="16" t="s">
        <v>10</v>
      </c>
      <c r="K190" s="17"/>
      <c r="L190" s="17">
        <f t="shared" si="2"/>
        <v>0</v>
      </c>
      <c r="M190" s="4"/>
      <c r="N190" s="4"/>
      <c r="O190" s="4"/>
      <c r="P190" s="5"/>
    </row>
    <row r="191" spans="2:16" s="2" customFormat="1" ht="15.75" x14ac:dyDescent="0.25">
      <c r="B191" s="3">
        <v>170</v>
      </c>
      <c r="C191" s="20" t="s">
        <v>195</v>
      </c>
      <c r="D191" s="21" t="s">
        <v>195</v>
      </c>
      <c r="E191" s="21" t="s">
        <v>195</v>
      </c>
      <c r="F191" s="21" t="s">
        <v>195</v>
      </c>
      <c r="G191" s="22" t="s">
        <v>195</v>
      </c>
      <c r="H191" s="18">
        <v>1</v>
      </c>
      <c r="I191" s="19">
        <v>1</v>
      </c>
      <c r="J191" s="16" t="s">
        <v>10</v>
      </c>
      <c r="K191" s="17"/>
      <c r="L191" s="17">
        <f t="shared" si="2"/>
        <v>0</v>
      </c>
      <c r="M191" s="4"/>
      <c r="N191" s="4"/>
      <c r="O191" s="4"/>
      <c r="P191" s="5"/>
    </row>
    <row r="192" spans="2:16" s="2" customFormat="1" ht="15.75" x14ac:dyDescent="0.25">
      <c r="B192" s="3">
        <v>171</v>
      </c>
      <c r="C192" s="20" t="s">
        <v>196</v>
      </c>
      <c r="D192" s="21" t="s">
        <v>196</v>
      </c>
      <c r="E192" s="21" t="s">
        <v>196</v>
      </c>
      <c r="F192" s="21" t="s">
        <v>196</v>
      </c>
      <c r="G192" s="22" t="s">
        <v>196</v>
      </c>
      <c r="H192" s="18">
        <v>1</v>
      </c>
      <c r="I192" s="19">
        <v>1</v>
      </c>
      <c r="J192" s="16" t="s">
        <v>10</v>
      </c>
      <c r="K192" s="17"/>
      <c r="L192" s="17">
        <f t="shared" si="2"/>
        <v>0</v>
      </c>
      <c r="M192" s="4"/>
      <c r="N192" s="4"/>
      <c r="O192" s="4"/>
      <c r="P192" s="5"/>
    </row>
    <row r="193" spans="2:16" s="2" customFormat="1" ht="15.75" x14ac:dyDescent="0.25">
      <c r="B193" s="3">
        <v>172</v>
      </c>
      <c r="C193" s="20" t="s">
        <v>197</v>
      </c>
      <c r="D193" s="21" t="s">
        <v>197</v>
      </c>
      <c r="E193" s="21" t="s">
        <v>197</v>
      </c>
      <c r="F193" s="21" t="s">
        <v>197</v>
      </c>
      <c r="G193" s="22" t="s">
        <v>197</v>
      </c>
      <c r="H193" s="18">
        <v>5</v>
      </c>
      <c r="I193" s="19">
        <v>5</v>
      </c>
      <c r="J193" s="16" t="s">
        <v>10</v>
      </c>
      <c r="K193" s="17"/>
      <c r="L193" s="17">
        <f t="shared" si="2"/>
        <v>0</v>
      </c>
      <c r="M193" s="4"/>
      <c r="N193" s="4"/>
      <c r="O193" s="4"/>
      <c r="P193" s="5"/>
    </row>
    <row r="194" spans="2:16" s="2" customFormat="1" ht="15.75" x14ac:dyDescent="0.25">
      <c r="B194" s="3">
        <v>173</v>
      </c>
      <c r="C194" s="20" t="s">
        <v>198</v>
      </c>
      <c r="D194" s="21" t="s">
        <v>198</v>
      </c>
      <c r="E194" s="21" t="s">
        <v>198</v>
      </c>
      <c r="F194" s="21" t="s">
        <v>198</v>
      </c>
      <c r="G194" s="22" t="s">
        <v>198</v>
      </c>
      <c r="H194" s="18">
        <v>1</v>
      </c>
      <c r="I194" s="19">
        <v>1</v>
      </c>
      <c r="J194" s="16" t="s">
        <v>10</v>
      </c>
      <c r="K194" s="17"/>
      <c r="L194" s="17">
        <f t="shared" si="2"/>
        <v>0</v>
      </c>
      <c r="M194" s="4"/>
      <c r="N194" s="4"/>
      <c r="O194" s="4"/>
      <c r="P194" s="5"/>
    </row>
    <row r="195" spans="2:16" s="2" customFormat="1" ht="15.75" x14ac:dyDescent="0.25">
      <c r="B195" s="3">
        <v>174</v>
      </c>
      <c r="C195" s="20" t="s">
        <v>199</v>
      </c>
      <c r="D195" s="21" t="s">
        <v>199</v>
      </c>
      <c r="E195" s="21" t="s">
        <v>199</v>
      </c>
      <c r="F195" s="21" t="s">
        <v>199</v>
      </c>
      <c r="G195" s="22" t="s">
        <v>199</v>
      </c>
      <c r="H195" s="18">
        <v>2</v>
      </c>
      <c r="I195" s="19">
        <v>2</v>
      </c>
      <c r="J195" s="16" t="s">
        <v>10</v>
      </c>
      <c r="K195" s="17"/>
      <c r="L195" s="17">
        <f t="shared" si="2"/>
        <v>0</v>
      </c>
      <c r="M195" s="4"/>
      <c r="N195" s="4"/>
      <c r="O195" s="4"/>
      <c r="P195" s="5"/>
    </row>
    <row r="196" spans="2:16" s="2" customFormat="1" ht="15.75" x14ac:dyDescent="0.25">
      <c r="B196" s="3">
        <v>175</v>
      </c>
      <c r="C196" s="20" t="s">
        <v>200</v>
      </c>
      <c r="D196" s="21" t="s">
        <v>200</v>
      </c>
      <c r="E196" s="21" t="s">
        <v>200</v>
      </c>
      <c r="F196" s="21" t="s">
        <v>200</v>
      </c>
      <c r="G196" s="22" t="s">
        <v>200</v>
      </c>
      <c r="H196" s="18">
        <v>1</v>
      </c>
      <c r="I196" s="19">
        <v>1</v>
      </c>
      <c r="J196" s="16" t="s">
        <v>10</v>
      </c>
      <c r="K196" s="17"/>
      <c r="L196" s="17">
        <f t="shared" si="2"/>
        <v>0</v>
      </c>
      <c r="M196" s="4"/>
      <c r="N196" s="4"/>
      <c r="O196" s="4"/>
      <c r="P196" s="5"/>
    </row>
    <row r="197" spans="2:16" s="2" customFormat="1" ht="15.75" x14ac:dyDescent="0.25">
      <c r="B197" s="3">
        <v>176</v>
      </c>
      <c r="C197" s="20" t="s">
        <v>201</v>
      </c>
      <c r="D197" s="21" t="s">
        <v>201</v>
      </c>
      <c r="E197" s="21" t="s">
        <v>201</v>
      </c>
      <c r="F197" s="21" t="s">
        <v>201</v>
      </c>
      <c r="G197" s="22" t="s">
        <v>201</v>
      </c>
      <c r="H197" s="18">
        <v>1</v>
      </c>
      <c r="I197" s="19">
        <v>1</v>
      </c>
      <c r="J197" s="16" t="s">
        <v>10</v>
      </c>
      <c r="K197" s="17"/>
      <c r="L197" s="17">
        <f t="shared" si="2"/>
        <v>0</v>
      </c>
      <c r="M197" s="4"/>
      <c r="N197" s="4"/>
      <c r="O197" s="4"/>
      <c r="P197" s="5"/>
    </row>
    <row r="198" spans="2:16" s="2" customFormat="1" ht="15.75" x14ac:dyDescent="0.25">
      <c r="B198" s="3">
        <v>177</v>
      </c>
      <c r="C198" s="20" t="s">
        <v>202</v>
      </c>
      <c r="D198" s="21" t="s">
        <v>202</v>
      </c>
      <c r="E198" s="21" t="s">
        <v>202</v>
      </c>
      <c r="F198" s="21" t="s">
        <v>202</v>
      </c>
      <c r="G198" s="22" t="s">
        <v>202</v>
      </c>
      <c r="H198" s="18">
        <v>1</v>
      </c>
      <c r="I198" s="19">
        <v>1</v>
      </c>
      <c r="J198" s="16" t="s">
        <v>10</v>
      </c>
      <c r="K198" s="17"/>
      <c r="L198" s="17">
        <f t="shared" si="2"/>
        <v>0</v>
      </c>
      <c r="M198" s="4"/>
      <c r="N198" s="4"/>
      <c r="O198" s="4"/>
      <c r="P198" s="5"/>
    </row>
    <row r="199" spans="2:16" s="2" customFormat="1" ht="15.75" x14ac:dyDescent="0.25">
      <c r="B199" s="3">
        <v>178</v>
      </c>
      <c r="C199" s="20" t="s">
        <v>204</v>
      </c>
      <c r="D199" s="21" t="s">
        <v>204</v>
      </c>
      <c r="E199" s="21" t="s">
        <v>204</v>
      </c>
      <c r="F199" s="21" t="s">
        <v>204</v>
      </c>
      <c r="G199" s="22" t="s">
        <v>204</v>
      </c>
      <c r="H199" s="18">
        <v>2</v>
      </c>
      <c r="I199" s="19">
        <v>2</v>
      </c>
      <c r="J199" s="16" t="s">
        <v>10</v>
      </c>
      <c r="K199" s="17"/>
      <c r="L199" s="17">
        <f t="shared" si="2"/>
        <v>0</v>
      </c>
      <c r="M199" s="4"/>
      <c r="N199" s="4"/>
      <c r="O199" s="4"/>
      <c r="P199" s="5"/>
    </row>
    <row r="200" spans="2:16" s="2" customFormat="1" ht="15.75" x14ac:dyDescent="0.25">
      <c r="B200" s="3">
        <v>179</v>
      </c>
      <c r="C200" s="20" t="s">
        <v>205</v>
      </c>
      <c r="D200" s="21" t="s">
        <v>205</v>
      </c>
      <c r="E200" s="21" t="s">
        <v>205</v>
      </c>
      <c r="F200" s="21" t="s">
        <v>205</v>
      </c>
      <c r="G200" s="22" t="s">
        <v>205</v>
      </c>
      <c r="H200" s="18">
        <v>2</v>
      </c>
      <c r="I200" s="19">
        <v>2</v>
      </c>
      <c r="J200" s="16" t="s">
        <v>10</v>
      </c>
      <c r="K200" s="17"/>
      <c r="L200" s="17">
        <f t="shared" si="2"/>
        <v>0</v>
      </c>
      <c r="M200" s="4"/>
      <c r="N200" s="4"/>
      <c r="O200" s="4"/>
      <c r="P200" s="5"/>
    </row>
    <row r="201" spans="2:16" s="2" customFormat="1" ht="15.75" x14ac:dyDescent="0.25">
      <c r="B201" s="3">
        <v>180</v>
      </c>
      <c r="C201" s="20" t="s">
        <v>206</v>
      </c>
      <c r="D201" s="21" t="s">
        <v>206</v>
      </c>
      <c r="E201" s="21" t="s">
        <v>206</v>
      </c>
      <c r="F201" s="21" t="s">
        <v>206</v>
      </c>
      <c r="G201" s="22" t="s">
        <v>206</v>
      </c>
      <c r="H201" s="18">
        <v>1</v>
      </c>
      <c r="I201" s="19">
        <v>1</v>
      </c>
      <c r="J201" s="16" t="s">
        <v>10</v>
      </c>
      <c r="K201" s="17"/>
      <c r="L201" s="17">
        <f t="shared" si="2"/>
        <v>0</v>
      </c>
      <c r="M201" s="4"/>
      <c r="N201" s="4"/>
      <c r="O201" s="4"/>
      <c r="P201" s="5"/>
    </row>
    <row r="202" spans="2:16" s="2" customFormat="1" ht="15.75" x14ac:dyDescent="0.25">
      <c r="B202" s="3">
        <v>181</v>
      </c>
      <c r="C202" s="20" t="s">
        <v>207</v>
      </c>
      <c r="D202" s="21" t="s">
        <v>207</v>
      </c>
      <c r="E202" s="21" t="s">
        <v>207</v>
      </c>
      <c r="F202" s="21" t="s">
        <v>207</v>
      </c>
      <c r="G202" s="22" t="s">
        <v>207</v>
      </c>
      <c r="H202" s="18">
        <v>1</v>
      </c>
      <c r="I202" s="19">
        <v>1</v>
      </c>
      <c r="J202" s="16" t="s">
        <v>10</v>
      </c>
      <c r="K202" s="17"/>
      <c r="L202" s="17">
        <f t="shared" si="2"/>
        <v>0</v>
      </c>
      <c r="M202" s="4"/>
      <c r="N202" s="4"/>
      <c r="O202" s="4"/>
      <c r="P202" s="5"/>
    </row>
    <row r="203" spans="2:16" s="2" customFormat="1" ht="15.75" x14ac:dyDescent="0.25">
      <c r="B203" s="3">
        <v>182</v>
      </c>
      <c r="C203" s="20" t="s">
        <v>208</v>
      </c>
      <c r="D203" s="21" t="s">
        <v>208</v>
      </c>
      <c r="E203" s="21" t="s">
        <v>208</v>
      </c>
      <c r="F203" s="21" t="s">
        <v>208</v>
      </c>
      <c r="G203" s="22" t="s">
        <v>208</v>
      </c>
      <c r="H203" s="18">
        <v>1</v>
      </c>
      <c r="I203" s="19">
        <v>1</v>
      </c>
      <c r="J203" s="16" t="s">
        <v>10</v>
      </c>
      <c r="K203" s="17"/>
      <c r="L203" s="17">
        <f t="shared" si="2"/>
        <v>0</v>
      </c>
      <c r="M203" s="4"/>
      <c r="N203" s="4"/>
      <c r="O203" s="4"/>
      <c r="P203" s="5"/>
    </row>
    <row r="204" spans="2:16" s="2" customFormat="1" ht="15.75" x14ac:dyDescent="0.25">
      <c r="B204" s="3">
        <v>183</v>
      </c>
      <c r="C204" s="20" t="s">
        <v>209</v>
      </c>
      <c r="D204" s="21" t="s">
        <v>209</v>
      </c>
      <c r="E204" s="21" t="s">
        <v>209</v>
      </c>
      <c r="F204" s="21" t="s">
        <v>209</v>
      </c>
      <c r="G204" s="22" t="s">
        <v>209</v>
      </c>
      <c r="H204" s="18">
        <v>1</v>
      </c>
      <c r="I204" s="19">
        <v>1</v>
      </c>
      <c r="J204" s="16" t="s">
        <v>10</v>
      </c>
      <c r="K204" s="17"/>
      <c r="L204" s="17">
        <f t="shared" si="2"/>
        <v>0</v>
      </c>
      <c r="M204" s="4"/>
      <c r="N204" s="4"/>
      <c r="O204" s="4"/>
      <c r="P204" s="5"/>
    </row>
    <row r="205" spans="2:16" s="2" customFormat="1" ht="15.75" x14ac:dyDescent="0.25">
      <c r="B205" s="3">
        <v>184</v>
      </c>
      <c r="C205" s="20" t="s">
        <v>19</v>
      </c>
      <c r="D205" s="21" t="s">
        <v>19</v>
      </c>
      <c r="E205" s="21" t="s">
        <v>19</v>
      </c>
      <c r="F205" s="21" t="s">
        <v>19</v>
      </c>
      <c r="G205" s="22" t="s">
        <v>19</v>
      </c>
      <c r="H205" s="18">
        <v>1</v>
      </c>
      <c r="I205" s="19">
        <v>1</v>
      </c>
      <c r="J205" s="16" t="s">
        <v>10</v>
      </c>
      <c r="K205" s="17"/>
      <c r="L205" s="17">
        <f t="shared" si="2"/>
        <v>0</v>
      </c>
      <c r="M205" s="4"/>
      <c r="N205" s="4"/>
      <c r="O205" s="4"/>
      <c r="P205" s="5"/>
    </row>
    <row r="206" spans="2:16" s="2" customFormat="1" ht="15.75" x14ac:dyDescent="0.25">
      <c r="B206" s="3">
        <v>185</v>
      </c>
      <c r="C206" s="20" t="s">
        <v>210</v>
      </c>
      <c r="D206" s="21" t="s">
        <v>210</v>
      </c>
      <c r="E206" s="21" t="s">
        <v>210</v>
      </c>
      <c r="F206" s="21" t="s">
        <v>210</v>
      </c>
      <c r="G206" s="22" t="s">
        <v>210</v>
      </c>
      <c r="H206" s="18">
        <v>1</v>
      </c>
      <c r="I206" s="19">
        <v>1</v>
      </c>
      <c r="J206" s="16" t="s">
        <v>10</v>
      </c>
      <c r="K206" s="17"/>
      <c r="L206" s="17">
        <f t="shared" si="2"/>
        <v>0</v>
      </c>
      <c r="M206" s="4"/>
      <c r="N206" s="4"/>
      <c r="O206" s="4"/>
      <c r="P206" s="5"/>
    </row>
    <row r="207" spans="2:16" s="2" customFormat="1" ht="15.75" x14ac:dyDescent="0.25">
      <c r="B207" s="3">
        <v>186</v>
      </c>
      <c r="C207" s="20" t="s">
        <v>211</v>
      </c>
      <c r="D207" s="21" t="s">
        <v>211</v>
      </c>
      <c r="E207" s="21" t="s">
        <v>211</v>
      </c>
      <c r="F207" s="21" t="s">
        <v>211</v>
      </c>
      <c r="G207" s="22" t="s">
        <v>211</v>
      </c>
      <c r="H207" s="18">
        <v>1</v>
      </c>
      <c r="I207" s="19">
        <v>1</v>
      </c>
      <c r="J207" s="16" t="s">
        <v>10</v>
      </c>
      <c r="K207" s="17"/>
      <c r="L207" s="17">
        <f t="shared" si="2"/>
        <v>0</v>
      </c>
      <c r="M207" s="4"/>
      <c r="N207" s="4"/>
      <c r="O207" s="4"/>
      <c r="P207" s="5"/>
    </row>
    <row r="208" spans="2:16" s="2" customFormat="1" ht="15.75" x14ac:dyDescent="0.25">
      <c r="B208" s="3">
        <v>187</v>
      </c>
      <c r="C208" s="20" t="s">
        <v>212</v>
      </c>
      <c r="D208" s="21" t="s">
        <v>212</v>
      </c>
      <c r="E208" s="21" t="s">
        <v>212</v>
      </c>
      <c r="F208" s="21" t="s">
        <v>212</v>
      </c>
      <c r="G208" s="22" t="s">
        <v>212</v>
      </c>
      <c r="H208" s="18">
        <v>3</v>
      </c>
      <c r="I208" s="19">
        <v>3</v>
      </c>
      <c r="J208" s="16" t="s">
        <v>10</v>
      </c>
      <c r="K208" s="17"/>
      <c r="L208" s="17">
        <f t="shared" si="2"/>
        <v>0</v>
      </c>
      <c r="M208" s="4"/>
      <c r="N208" s="4"/>
      <c r="O208" s="4"/>
      <c r="P208" s="5"/>
    </row>
    <row r="209" spans="2:16" s="2" customFormat="1" ht="15.75" x14ac:dyDescent="0.25">
      <c r="B209" s="3">
        <v>188</v>
      </c>
      <c r="C209" s="20" t="s">
        <v>213</v>
      </c>
      <c r="D209" s="21" t="s">
        <v>213</v>
      </c>
      <c r="E209" s="21" t="s">
        <v>213</v>
      </c>
      <c r="F209" s="21" t="s">
        <v>213</v>
      </c>
      <c r="G209" s="22" t="s">
        <v>213</v>
      </c>
      <c r="H209" s="18">
        <v>4</v>
      </c>
      <c r="I209" s="19">
        <v>4</v>
      </c>
      <c r="J209" s="16" t="s">
        <v>10</v>
      </c>
      <c r="K209" s="17"/>
      <c r="L209" s="17">
        <f t="shared" si="2"/>
        <v>0</v>
      </c>
      <c r="M209" s="4"/>
      <c r="N209" s="4"/>
      <c r="O209" s="4"/>
      <c r="P209" s="5"/>
    </row>
    <row r="210" spans="2:16" s="2" customFormat="1" ht="15.75" x14ac:dyDescent="0.25">
      <c r="B210" s="3">
        <v>189</v>
      </c>
      <c r="C210" s="20" t="s">
        <v>214</v>
      </c>
      <c r="D210" s="21" t="s">
        <v>214</v>
      </c>
      <c r="E210" s="21" t="s">
        <v>214</v>
      </c>
      <c r="F210" s="21" t="s">
        <v>214</v>
      </c>
      <c r="G210" s="22" t="s">
        <v>214</v>
      </c>
      <c r="H210" s="18">
        <v>5</v>
      </c>
      <c r="I210" s="19">
        <v>5</v>
      </c>
      <c r="J210" s="16" t="s">
        <v>10</v>
      </c>
      <c r="K210" s="17"/>
      <c r="L210" s="17">
        <f t="shared" si="2"/>
        <v>0</v>
      </c>
      <c r="M210" s="4"/>
      <c r="N210" s="4"/>
      <c r="O210" s="4"/>
      <c r="P210" s="5"/>
    </row>
    <row r="211" spans="2:16" s="2" customFormat="1" ht="15.75" x14ac:dyDescent="0.25">
      <c r="B211" s="3">
        <v>190</v>
      </c>
      <c r="C211" s="20" t="s">
        <v>215</v>
      </c>
      <c r="D211" s="21" t="s">
        <v>215</v>
      </c>
      <c r="E211" s="21" t="s">
        <v>215</v>
      </c>
      <c r="F211" s="21" t="s">
        <v>215</v>
      </c>
      <c r="G211" s="22" t="s">
        <v>215</v>
      </c>
      <c r="H211" s="18">
        <v>1</v>
      </c>
      <c r="I211" s="19">
        <v>1</v>
      </c>
      <c r="J211" s="16" t="s">
        <v>10</v>
      </c>
      <c r="K211" s="17"/>
      <c r="L211" s="17">
        <f t="shared" si="2"/>
        <v>0</v>
      </c>
      <c r="M211" s="4"/>
      <c r="N211" s="4"/>
      <c r="O211" s="4"/>
      <c r="P211" s="5"/>
    </row>
    <row r="212" spans="2:16" s="2" customFormat="1" ht="15.75" x14ac:dyDescent="0.25">
      <c r="B212" s="3">
        <v>191</v>
      </c>
      <c r="C212" s="20" t="s">
        <v>216</v>
      </c>
      <c r="D212" s="21" t="s">
        <v>216</v>
      </c>
      <c r="E212" s="21" t="s">
        <v>216</v>
      </c>
      <c r="F212" s="21" t="s">
        <v>216</v>
      </c>
      <c r="G212" s="22" t="s">
        <v>216</v>
      </c>
      <c r="H212" s="18">
        <v>1</v>
      </c>
      <c r="I212" s="19">
        <v>1</v>
      </c>
      <c r="J212" s="16" t="s">
        <v>10</v>
      </c>
      <c r="K212" s="17"/>
      <c r="L212" s="17">
        <f t="shared" si="2"/>
        <v>0</v>
      </c>
      <c r="M212" s="4"/>
      <c r="N212" s="4"/>
      <c r="O212" s="4"/>
      <c r="P212" s="5"/>
    </row>
    <row r="213" spans="2:16" s="2" customFormat="1" ht="15.75" x14ac:dyDescent="0.25">
      <c r="B213" s="3">
        <v>192</v>
      </c>
      <c r="C213" s="20" t="s">
        <v>217</v>
      </c>
      <c r="D213" s="21" t="s">
        <v>217</v>
      </c>
      <c r="E213" s="21" t="s">
        <v>217</v>
      </c>
      <c r="F213" s="21" t="s">
        <v>217</v>
      </c>
      <c r="G213" s="22" t="s">
        <v>217</v>
      </c>
      <c r="H213" s="18">
        <v>2</v>
      </c>
      <c r="I213" s="19">
        <v>2</v>
      </c>
      <c r="J213" s="16" t="s">
        <v>10</v>
      </c>
      <c r="K213" s="17"/>
      <c r="L213" s="17">
        <f t="shared" si="2"/>
        <v>0</v>
      </c>
      <c r="M213" s="4"/>
      <c r="N213" s="4"/>
      <c r="O213" s="4"/>
      <c r="P213" s="5"/>
    </row>
    <row r="214" spans="2:16" s="2" customFormat="1" ht="15.75" x14ac:dyDescent="0.25">
      <c r="B214" s="3">
        <v>193</v>
      </c>
      <c r="C214" s="20" t="s">
        <v>218</v>
      </c>
      <c r="D214" s="21" t="s">
        <v>218</v>
      </c>
      <c r="E214" s="21" t="s">
        <v>218</v>
      </c>
      <c r="F214" s="21" t="s">
        <v>218</v>
      </c>
      <c r="G214" s="22" t="s">
        <v>218</v>
      </c>
      <c r="H214" s="18">
        <v>3</v>
      </c>
      <c r="I214" s="19">
        <v>3</v>
      </c>
      <c r="J214" s="16" t="s">
        <v>428</v>
      </c>
      <c r="K214" s="17"/>
      <c r="L214" s="17">
        <f t="shared" si="2"/>
        <v>0</v>
      </c>
      <c r="M214" s="4"/>
      <c r="N214" s="4"/>
      <c r="O214" s="4"/>
      <c r="P214" s="5"/>
    </row>
    <row r="215" spans="2:16" s="2" customFormat="1" ht="15.75" x14ac:dyDescent="0.25">
      <c r="B215" s="3">
        <v>194</v>
      </c>
      <c r="C215" s="20" t="s">
        <v>219</v>
      </c>
      <c r="D215" s="21" t="s">
        <v>219</v>
      </c>
      <c r="E215" s="21" t="s">
        <v>219</v>
      </c>
      <c r="F215" s="21" t="s">
        <v>219</v>
      </c>
      <c r="G215" s="22" t="s">
        <v>219</v>
      </c>
      <c r="H215" s="18">
        <v>1</v>
      </c>
      <c r="I215" s="19">
        <v>1</v>
      </c>
      <c r="J215" s="16" t="s">
        <v>10</v>
      </c>
      <c r="K215" s="17"/>
      <c r="L215" s="17">
        <f t="shared" ref="L215:L278" si="3">+K215*H215</f>
        <v>0</v>
      </c>
      <c r="M215" s="4"/>
      <c r="N215" s="4"/>
      <c r="O215" s="4"/>
      <c r="P215" s="5"/>
    </row>
    <row r="216" spans="2:16" s="2" customFormat="1" ht="15.75" x14ac:dyDescent="0.25">
      <c r="B216" s="3">
        <v>195</v>
      </c>
      <c r="C216" s="20" t="s">
        <v>220</v>
      </c>
      <c r="D216" s="21" t="s">
        <v>220</v>
      </c>
      <c r="E216" s="21" t="s">
        <v>220</v>
      </c>
      <c r="F216" s="21" t="s">
        <v>220</v>
      </c>
      <c r="G216" s="22" t="s">
        <v>220</v>
      </c>
      <c r="H216" s="18">
        <v>1</v>
      </c>
      <c r="I216" s="19">
        <v>1</v>
      </c>
      <c r="J216" s="16" t="s">
        <v>10</v>
      </c>
      <c r="K216" s="17"/>
      <c r="L216" s="17">
        <f t="shared" si="3"/>
        <v>0</v>
      </c>
      <c r="M216" s="4"/>
      <c r="N216" s="4"/>
      <c r="O216" s="4"/>
      <c r="P216" s="5"/>
    </row>
    <row r="217" spans="2:16" s="2" customFormat="1" ht="15.75" x14ac:dyDescent="0.25">
      <c r="B217" s="3">
        <v>196</v>
      </c>
      <c r="C217" s="20" t="s">
        <v>221</v>
      </c>
      <c r="D217" s="21" t="s">
        <v>221</v>
      </c>
      <c r="E217" s="21" t="s">
        <v>221</v>
      </c>
      <c r="F217" s="21" t="s">
        <v>221</v>
      </c>
      <c r="G217" s="22" t="s">
        <v>221</v>
      </c>
      <c r="H217" s="18">
        <v>1</v>
      </c>
      <c r="I217" s="19">
        <v>1</v>
      </c>
      <c r="J217" s="16" t="s">
        <v>10</v>
      </c>
      <c r="K217" s="17"/>
      <c r="L217" s="17">
        <f t="shared" si="3"/>
        <v>0</v>
      </c>
      <c r="M217" s="4"/>
      <c r="N217" s="4"/>
      <c r="O217" s="4"/>
      <c r="P217" s="5"/>
    </row>
    <row r="218" spans="2:16" s="2" customFormat="1" ht="15.75" x14ac:dyDescent="0.25">
      <c r="B218" s="3">
        <v>197</v>
      </c>
      <c r="C218" s="20" t="s">
        <v>222</v>
      </c>
      <c r="D218" s="21" t="s">
        <v>222</v>
      </c>
      <c r="E218" s="21" t="s">
        <v>222</v>
      </c>
      <c r="F218" s="21" t="s">
        <v>222</v>
      </c>
      <c r="G218" s="22" t="s">
        <v>222</v>
      </c>
      <c r="H218" s="18">
        <v>1</v>
      </c>
      <c r="I218" s="19">
        <v>1</v>
      </c>
      <c r="J218" s="16" t="s">
        <v>10</v>
      </c>
      <c r="K218" s="17"/>
      <c r="L218" s="17">
        <f t="shared" si="3"/>
        <v>0</v>
      </c>
      <c r="M218" s="4"/>
      <c r="N218" s="4"/>
      <c r="O218" s="4"/>
      <c r="P218" s="5"/>
    </row>
    <row r="219" spans="2:16" s="2" customFormat="1" ht="15.75" x14ac:dyDescent="0.25">
      <c r="B219" s="3">
        <v>198</v>
      </c>
      <c r="C219" s="20" t="s">
        <v>223</v>
      </c>
      <c r="D219" s="21" t="s">
        <v>223</v>
      </c>
      <c r="E219" s="21" t="s">
        <v>223</v>
      </c>
      <c r="F219" s="21" t="s">
        <v>223</v>
      </c>
      <c r="G219" s="22" t="s">
        <v>223</v>
      </c>
      <c r="H219" s="18">
        <v>1</v>
      </c>
      <c r="I219" s="19">
        <v>1</v>
      </c>
      <c r="J219" s="16" t="s">
        <v>10</v>
      </c>
      <c r="K219" s="17"/>
      <c r="L219" s="17">
        <f t="shared" si="3"/>
        <v>0</v>
      </c>
      <c r="M219" s="4"/>
      <c r="N219" s="4"/>
      <c r="O219" s="4"/>
      <c r="P219" s="5"/>
    </row>
    <row r="220" spans="2:16" s="2" customFormat="1" ht="15.75" x14ac:dyDescent="0.25">
      <c r="B220" s="3">
        <v>199</v>
      </c>
      <c r="C220" s="20" t="s">
        <v>224</v>
      </c>
      <c r="D220" s="21" t="s">
        <v>224</v>
      </c>
      <c r="E220" s="21" t="s">
        <v>224</v>
      </c>
      <c r="F220" s="21" t="s">
        <v>224</v>
      </c>
      <c r="G220" s="22" t="s">
        <v>224</v>
      </c>
      <c r="H220" s="18">
        <v>1</v>
      </c>
      <c r="I220" s="19">
        <v>1</v>
      </c>
      <c r="J220" s="16" t="s">
        <v>10</v>
      </c>
      <c r="K220" s="17"/>
      <c r="L220" s="17">
        <f t="shared" si="3"/>
        <v>0</v>
      </c>
      <c r="M220" s="4"/>
      <c r="N220" s="4"/>
      <c r="O220" s="4"/>
      <c r="P220" s="5"/>
    </row>
    <row r="221" spans="2:16" s="2" customFormat="1" ht="15.75" x14ac:dyDescent="0.25">
      <c r="B221" s="3">
        <v>200</v>
      </c>
      <c r="C221" s="20" t="s">
        <v>225</v>
      </c>
      <c r="D221" s="21" t="s">
        <v>225</v>
      </c>
      <c r="E221" s="21" t="s">
        <v>225</v>
      </c>
      <c r="F221" s="21" t="s">
        <v>225</v>
      </c>
      <c r="G221" s="22" t="s">
        <v>225</v>
      </c>
      <c r="H221" s="18">
        <v>1</v>
      </c>
      <c r="I221" s="19">
        <v>1</v>
      </c>
      <c r="J221" s="16" t="s">
        <v>10</v>
      </c>
      <c r="K221" s="17"/>
      <c r="L221" s="17">
        <f t="shared" si="3"/>
        <v>0</v>
      </c>
      <c r="M221" s="4"/>
      <c r="N221" s="4"/>
      <c r="O221" s="4"/>
      <c r="P221" s="5"/>
    </row>
    <row r="222" spans="2:16" s="2" customFormat="1" ht="15.75" x14ac:dyDescent="0.25">
      <c r="B222" s="3">
        <v>201</v>
      </c>
      <c r="C222" s="20" t="s">
        <v>226</v>
      </c>
      <c r="D222" s="21" t="s">
        <v>226</v>
      </c>
      <c r="E222" s="21" t="s">
        <v>226</v>
      </c>
      <c r="F222" s="21" t="s">
        <v>226</v>
      </c>
      <c r="G222" s="22" t="s">
        <v>226</v>
      </c>
      <c r="H222" s="18">
        <v>1</v>
      </c>
      <c r="I222" s="19">
        <v>1</v>
      </c>
      <c r="J222" s="16" t="s">
        <v>10</v>
      </c>
      <c r="K222" s="17"/>
      <c r="L222" s="17">
        <f t="shared" si="3"/>
        <v>0</v>
      </c>
      <c r="M222" s="4"/>
      <c r="N222" s="4"/>
      <c r="O222" s="4"/>
      <c r="P222" s="5"/>
    </row>
    <row r="223" spans="2:16" s="2" customFormat="1" ht="15.75" x14ac:dyDescent="0.25">
      <c r="B223" s="3">
        <v>202</v>
      </c>
      <c r="C223" s="20" t="s">
        <v>227</v>
      </c>
      <c r="D223" s="21" t="s">
        <v>227</v>
      </c>
      <c r="E223" s="21" t="s">
        <v>227</v>
      </c>
      <c r="F223" s="21" t="s">
        <v>227</v>
      </c>
      <c r="G223" s="22" t="s">
        <v>227</v>
      </c>
      <c r="H223" s="18">
        <v>1</v>
      </c>
      <c r="I223" s="19">
        <v>1</v>
      </c>
      <c r="J223" s="16" t="s">
        <v>10</v>
      </c>
      <c r="K223" s="17"/>
      <c r="L223" s="17">
        <f t="shared" si="3"/>
        <v>0</v>
      </c>
      <c r="M223" s="4"/>
      <c r="N223" s="4"/>
      <c r="O223" s="4"/>
      <c r="P223" s="5"/>
    </row>
    <row r="224" spans="2:16" s="2" customFormat="1" ht="15.75" x14ac:dyDescent="0.25">
      <c r="B224" s="3">
        <v>203</v>
      </c>
      <c r="C224" s="20" t="s">
        <v>228</v>
      </c>
      <c r="D224" s="21" t="s">
        <v>228</v>
      </c>
      <c r="E224" s="21" t="s">
        <v>228</v>
      </c>
      <c r="F224" s="21" t="s">
        <v>228</v>
      </c>
      <c r="G224" s="22" t="s">
        <v>228</v>
      </c>
      <c r="H224" s="18">
        <v>1</v>
      </c>
      <c r="I224" s="19">
        <v>1</v>
      </c>
      <c r="J224" s="16" t="s">
        <v>10</v>
      </c>
      <c r="K224" s="17"/>
      <c r="L224" s="17">
        <f t="shared" si="3"/>
        <v>0</v>
      </c>
      <c r="M224" s="4"/>
      <c r="N224" s="4"/>
      <c r="O224" s="4"/>
      <c r="P224" s="5"/>
    </row>
    <row r="225" spans="2:16" s="2" customFormat="1" ht="15.75" x14ac:dyDescent="0.25">
      <c r="B225" s="3">
        <v>204</v>
      </c>
      <c r="C225" s="20" t="s">
        <v>229</v>
      </c>
      <c r="D225" s="21" t="s">
        <v>229</v>
      </c>
      <c r="E225" s="21" t="s">
        <v>229</v>
      </c>
      <c r="F225" s="21" t="s">
        <v>229</v>
      </c>
      <c r="G225" s="22" t="s">
        <v>229</v>
      </c>
      <c r="H225" s="18">
        <v>1</v>
      </c>
      <c r="I225" s="19">
        <v>1</v>
      </c>
      <c r="J225" s="16" t="s">
        <v>10</v>
      </c>
      <c r="K225" s="17"/>
      <c r="L225" s="17">
        <f t="shared" si="3"/>
        <v>0</v>
      </c>
      <c r="M225" s="4"/>
      <c r="N225" s="4"/>
      <c r="O225" s="4"/>
      <c r="P225" s="5"/>
    </row>
    <row r="226" spans="2:16" s="2" customFormat="1" ht="15.75" x14ac:dyDescent="0.25">
      <c r="B226" s="3">
        <v>205</v>
      </c>
      <c r="C226" s="20" t="s">
        <v>230</v>
      </c>
      <c r="D226" s="21" t="s">
        <v>230</v>
      </c>
      <c r="E226" s="21" t="s">
        <v>230</v>
      </c>
      <c r="F226" s="21" t="s">
        <v>230</v>
      </c>
      <c r="G226" s="22" t="s">
        <v>230</v>
      </c>
      <c r="H226" s="18">
        <v>1</v>
      </c>
      <c r="I226" s="19">
        <v>1</v>
      </c>
      <c r="J226" s="16" t="s">
        <v>10</v>
      </c>
      <c r="K226" s="17"/>
      <c r="L226" s="17">
        <f t="shared" si="3"/>
        <v>0</v>
      </c>
      <c r="M226" s="4"/>
      <c r="N226" s="4"/>
      <c r="O226" s="4"/>
      <c r="P226" s="5"/>
    </row>
    <row r="227" spans="2:16" s="2" customFormat="1" ht="15.75" x14ac:dyDescent="0.25">
      <c r="B227" s="3">
        <v>206</v>
      </c>
      <c r="C227" s="20" t="s">
        <v>231</v>
      </c>
      <c r="D227" s="21" t="s">
        <v>231</v>
      </c>
      <c r="E227" s="21" t="s">
        <v>231</v>
      </c>
      <c r="F227" s="21" t="s">
        <v>231</v>
      </c>
      <c r="G227" s="22" t="s">
        <v>231</v>
      </c>
      <c r="H227" s="18">
        <v>1</v>
      </c>
      <c r="I227" s="19">
        <v>1</v>
      </c>
      <c r="J227" s="16" t="s">
        <v>10</v>
      </c>
      <c r="K227" s="17"/>
      <c r="L227" s="17">
        <f t="shared" si="3"/>
        <v>0</v>
      </c>
      <c r="M227" s="4"/>
      <c r="N227" s="4"/>
      <c r="O227" s="4"/>
      <c r="P227" s="5"/>
    </row>
    <row r="228" spans="2:16" s="2" customFormat="1" ht="15.75" x14ac:dyDescent="0.25">
      <c r="B228" s="3">
        <v>207</v>
      </c>
      <c r="C228" s="20" t="s">
        <v>232</v>
      </c>
      <c r="D228" s="21" t="s">
        <v>232</v>
      </c>
      <c r="E228" s="21" t="s">
        <v>232</v>
      </c>
      <c r="F228" s="21" t="s">
        <v>232</v>
      </c>
      <c r="G228" s="22" t="s">
        <v>232</v>
      </c>
      <c r="H228" s="18">
        <v>1</v>
      </c>
      <c r="I228" s="19">
        <v>1</v>
      </c>
      <c r="J228" s="16" t="s">
        <v>10</v>
      </c>
      <c r="K228" s="17"/>
      <c r="L228" s="17">
        <f t="shared" si="3"/>
        <v>0</v>
      </c>
      <c r="M228" s="4"/>
      <c r="N228" s="4"/>
      <c r="O228" s="4"/>
      <c r="P228" s="5"/>
    </row>
    <row r="229" spans="2:16" s="2" customFormat="1" ht="15.75" x14ac:dyDescent="0.25">
      <c r="B229" s="3">
        <v>208</v>
      </c>
      <c r="C229" s="20" t="s">
        <v>233</v>
      </c>
      <c r="D229" s="21" t="s">
        <v>233</v>
      </c>
      <c r="E229" s="21" t="s">
        <v>233</v>
      </c>
      <c r="F229" s="21" t="s">
        <v>233</v>
      </c>
      <c r="G229" s="22" t="s">
        <v>233</v>
      </c>
      <c r="H229" s="18">
        <v>5</v>
      </c>
      <c r="I229" s="19">
        <v>5</v>
      </c>
      <c r="J229" s="16" t="s">
        <v>10</v>
      </c>
      <c r="K229" s="17"/>
      <c r="L229" s="17">
        <f t="shared" si="3"/>
        <v>0</v>
      </c>
      <c r="M229" s="4"/>
      <c r="N229" s="4"/>
      <c r="O229" s="4"/>
      <c r="P229" s="5"/>
    </row>
    <row r="230" spans="2:16" s="2" customFormat="1" ht="15.75" x14ac:dyDescent="0.25">
      <c r="B230" s="3">
        <v>209</v>
      </c>
      <c r="C230" s="20" t="s">
        <v>234</v>
      </c>
      <c r="D230" s="21" t="s">
        <v>234</v>
      </c>
      <c r="E230" s="21" t="s">
        <v>234</v>
      </c>
      <c r="F230" s="21" t="s">
        <v>234</v>
      </c>
      <c r="G230" s="22" t="s">
        <v>234</v>
      </c>
      <c r="H230" s="18">
        <v>1</v>
      </c>
      <c r="I230" s="19">
        <v>1</v>
      </c>
      <c r="J230" s="16" t="s">
        <v>10</v>
      </c>
      <c r="K230" s="17"/>
      <c r="L230" s="17">
        <f t="shared" si="3"/>
        <v>0</v>
      </c>
      <c r="M230" s="4"/>
      <c r="N230" s="4"/>
      <c r="O230" s="4"/>
      <c r="P230" s="5"/>
    </row>
    <row r="231" spans="2:16" s="2" customFormat="1" ht="15.75" x14ac:dyDescent="0.25">
      <c r="B231" s="3">
        <v>210</v>
      </c>
      <c r="C231" s="20" t="s">
        <v>235</v>
      </c>
      <c r="D231" s="21" t="s">
        <v>235</v>
      </c>
      <c r="E231" s="21" t="s">
        <v>235</v>
      </c>
      <c r="F231" s="21" t="s">
        <v>235</v>
      </c>
      <c r="G231" s="22" t="s">
        <v>235</v>
      </c>
      <c r="H231" s="18">
        <v>1</v>
      </c>
      <c r="I231" s="19">
        <v>1</v>
      </c>
      <c r="J231" s="16" t="s">
        <v>10</v>
      </c>
      <c r="K231" s="17"/>
      <c r="L231" s="17">
        <f t="shared" si="3"/>
        <v>0</v>
      </c>
      <c r="M231" s="4"/>
      <c r="N231" s="4"/>
      <c r="O231" s="4"/>
      <c r="P231" s="5"/>
    </row>
    <row r="232" spans="2:16" s="2" customFormat="1" ht="15.75" x14ac:dyDescent="0.25">
      <c r="B232" s="3">
        <v>211</v>
      </c>
      <c r="C232" s="20" t="s">
        <v>236</v>
      </c>
      <c r="D232" s="21" t="s">
        <v>236</v>
      </c>
      <c r="E232" s="21" t="s">
        <v>236</v>
      </c>
      <c r="F232" s="21" t="s">
        <v>236</v>
      </c>
      <c r="G232" s="22" t="s">
        <v>236</v>
      </c>
      <c r="H232" s="18">
        <v>20</v>
      </c>
      <c r="I232" s="19">
        <v>20</v>
      </c>
      <c r="J232" s="16" t="s">
        <v>10</v>
      </c>
      <c r="K232" s="17"/>
      <c r="L232" s="17">
        <f t="shared" si="3"/>
        <v>0</v>
      </c>
      <c r="M232" s="4"/>
      <c r="N232" s="4"/>
      <c r="O232" s="4"/>
      <c r="P232" s="5"/>
    </row>
    <row r="233" spans="2:16" s="2" customFormat="1" ht="15.75" x14ac:dyDescent="0.25">
      <c r="B233" s="3">
        <v>212</v>
      </c>
      <c r="C233" s="20" t="s">
        <v>237</v>
      </c>
      <c r="D233" s="21" t="s">
        <v>237</v>
      </c>
      <c r="E233" s="21" t="s">
        <v>237</v>
      </c>
      <c r="F233" s="21" t="s">
        <v>237</v>
      </c>
      <c r="G233" s="22" t="s">
        <v>237</v>
      </c>
      <c r="H233" s="18">
        <v>1</v>
      </c>
      <c r="I233" s="19">
        <v>1</v>
      </c>
      <c r="J233" s="16" t="s">
        <v>10</v>
      </c>
      <c r="K233" s="17"/>
      <c r="L233" s="17">
        <f t="shared" si="3"/>
        <v>0</v>
      </c>
      <c r="M233" s="4"/>
      <c r="N233" s="4"/>
      <c r="O233" s="4"/>
      <c r="P233" s="5"/>
    </row>
    <row r="234" spans="2:16" s="2" customFormat="1" ht="15.75" x14ac:dyDescent="0.25">
      <c r="B234" s="3">
        <v>213</v>
      </c>
      <c r="C234" s="20" t="s">
        <v>238</v>
      </c>
      <c r="D234" s="21" t="s">
        <v>238</v>
      </c>
      <c r="E234" s="21" t="s">
        <v>238</v>
      </c>
      <c r="F234" s="21" t="s">
        <v>238</v>
      </c>
      <c r="G234" s="22" t="s">
        <v>238</v>
      </c>
      <c r="H234" s="18">
        <v>1</v>
      </c>
      <c r="I234" s="19">
        <v>1</v>
      </c>
      <c r="J234" s="16" t="s">
        <v>10</v>
      </c>
      <c r="K234" s="17"/>
      <c r="L234" s="17">
        <f t="shared" si="3"/>
        <v>0</v>
      </c>
      <c r="M234" s="4"/>
      <c r="N234" s="4"/>
      <c r="O234" s="4"/>
      <c r="P234" s="5"/>
    </row>
    <row r="235" spans="2:16" s="2" customFormat="1" ht="15.75" x14ac:dyDescent="0.25">
      <c r="B235" s="3">
        <v>214</v>
      </c>
      <c r="C235" s="20" t="s">
        <v>11</v>
      </c>
      <c r="D235" s="21" t="s">
        <v>11</v>
      </c>
      <c r="E235" s="21" t="s">
        <v>11</v>
      </c>
      <c r="F235" s="21" t="s">
        <v>11</v>
      </c>
      <c r="G235" s="22" t="s">
        <v>11</v>
      </c>
      <c r="H235" s="18">
        <v>15</v>
      </c>
      <c r="I235" s="19">
        <v>15</v>
      </c>
      <c r="J235" s="16" t="s">
        <v>10</v>
      </c>
      <c r="K235" s="17"/>
      <c r="L235" s="17">
        <f t="shared" si="3"/>
        <v>0</v>
      </c>
      <c r="M235" s="4"/>
      <c r="N235" s="4"/>
      <c r="O235" s="4"/>
      <c r="P235" s="5"/>
    </row>
    <row r="236" spans="2:16" s="2" customFormat="1" ht="15.75" x14ac:dyDescent="0.25">
      <c r="B236" s="3">
        <v>215</v>
      </c>
      <c r="C236" s="20" t="s">
        <v>239</v>
      </c>
      <c r="D236" s="21" t="s">
        <v>239</v>
      </c>
      <c r="E236" s="21" t="s">
        <v>239</v>
      </c>
      <c r="F236" s="21" t="s">
        <v>239</v>
      </c>
      <c r="G236" s="22" t="s">
        <v>239</v>
      </c>
      <c r="H236" s="18">
        <v>2</v>
      </c>
      <c r="I236" s="19">
        <v>2</v>
      </c>
      <c r="J236" s="16" t="s">
        <v>12</v>
      </c>
      <c r="K236" s="17"/>
      <c r="L236" s="17">
        <f t="shared" si="3"/>
        <v>0</v>
      </c>
      <c r="M236" s="4"/>
      <c r="N236" s="4"/>
      <c r="O236" s="4"/>
      <c r="P236" s="5"/>
    </row>
    <row r="237" spans="2:16" s="2" customFormat="1" ht="15.75" x14ac:dyDescent="0.25">
      <c r="B237" s="3">
        <v>216</v>
      </c>
      <c r="C237" s="20" t="s">
        <v>240</v>
      </c>
      <c r="D237" s="21" t="s">
        <v>240</v>
      </c>
      <c r="E237" s="21" t="s">
        <v>240</v>
      </c>
      <c r="F237" s="21" t="s">
        <v>240</v>
      </c>
      <c r="G237" s="22" t="s">
        <v>240</v>
      </c>
      <c r="H237" s="18">
        <v>10</v>
      </c>
      <c r="I237" s="19">
        <v>10</v>
      </c>
      <c r="J237" s="16" t="s">
        <v>10</v>
      </c>
      <c r="K237" s="17"/>
      <c r="L237" s="17">
        <f t="shared" si="3"/>
        <v>0</v>
      </c>
      <c r="M237" s="4"/>
      <c r="N237" s="4"/>
      <c r="O237" s="4"/>
      <c r="P237" s="5"/>
    </row>
    <row r="238" spans="2:16" s="2" customFormat="1" ht="15.75" x14ac:dyDescent="0.25">
      <c r="B238" s="3">
        <v>217</v>
      </c>
      <c r="C238" s="20" t="s">
        <v>241</v>
      </c>
      <c r="D238" s="21" t="s">
        <v>241</v>
      </c>
      <c r="E238" s="21" t="s">
        <v>241</v>
      </c>
      <c r="F238" s="21" t="s">
        <v>241</v>
      </c>
      <c r="G238" s="22" t="s">
        <v>241</v>
      </c>
      <c r="H238" s="18">
        <v>1</v>
      </c>
      <c r="I238" s="19">
        <v>1</v>
      </c>
      <c r="J238" s="16" t="s">
        <v>10</v>
      </c>
      <c r="K238" s="17"/>
      <c r="L238" s="17">
        <f t="shared" si="3"/>
        <v>0</v>
      </c>
      <c r="M238" s="4"/>
      <c r="N238" s="4"/>
      <c r="O238" s="4"/>
      <c r="P238" s="5"/>
    </row>
    <row r="239" spans="2:16" s="2" customFormat="1" ht="15.75" x14ac:dyDescent="0.25">
      <c r="B239" s="3">
        <v>218</v>
      </c>
      <c r="C239" s="20" t="s">
        <v>242</v>
      </c>
      <c r="D239" s="21" t="s">
        <v>242</v>
      </c>
      <c r="E239" s="21" t="s">
        <v>242</v>
      </c>
      <c r="F239" s="21" t="s">
        <v>242</v>
      </c>
      <c r="G239" s="22" t="s">
        <v>242</v>
      </c>
      <c r="H239" s="18">
        <v>1</v>
      </c>
      <c r="I239" s="19">
        <v>1</v>
      </c>
      <c r="J239" s="16" t="s">
        <v>10</v>
      </c>
      <c r="K239" s="17"/>
      <c r="L239" s="17">
        <f t="shared" si="3"/>
        <v>0</v>
      </c>
      <c r="M239" s="4"/>
      <c r="N239" s="4"/>
      <c r="O239" s="4"/>
      <c r="P239" s="5"/>
    </row>
    <row r="240" spans="2:16" s="2" customFormat="1" ht="15.75" x14ac:dyDescent="0.25">
      <c r="B240" s="3">
        <v>219</v>
      </c>
      <c r="C240" s="20" t="s">
        <v>243</v>
      </c>
      <c r="D240" s="21" t="s">
        <v>243</v>
      </c>
      <c r="E240" s="21" t="s">
        <v>243</v>
      </c>
      <c r="F240" s="21" t="s">
        <v>243</v>
      </c>
      <c r="G240" s="22" t="s">
        <v>243</v>
      </c>
      <c r="H240" s="18">
        <v>5</v>
      </c>
      <c r="I240" s="19">
        <v>5</v>
      </c>
      <c r="J240" s="16" t="s">
        <v>10</v>
      </c>
      <c r="K240" s="17"/>
      <c r="L240" s="17">
        <f t="shared" si="3"/>
        <v>0</v>
      </c>
      <c r="M240" s="4"/>
      <c r="N240" s="4"/>
      <c r="O240" s="4"/>
      <c r="P240" s="5"/>
    </row>
    <row r="241" spans="2:16" s="2" customFormat="1" ht="15.75" x14ac:dyDescent="0.25">
      <c r="B241" s="3">
        <v>220</v>
      </c>
      <c r="C241" s="20" t="s">
        <v>244</v>
      </c>
      <c r="D241" s="21" t="s">
        <v>244</v>
      </c>
      <c r="E241" s="21" t="s">
        <v>244</v>
      </c>
      <c r="F241" s="21" t="s">
        <v>244</v>
      </c>
      <c r="G241" s="22" t="s">
        <v>244</v>
      </c>
      <c r="H241" s="18">
        <v>3</v>
      </c>
      <c r="I241" s="19">
        <v>3</v>
      </c>
      <c r="J241" s="16" t="s">
        <v>12</v>
      </c>
      <c r="K241" s="17"/>
      <c r="L241" s="17">
        <f t="shared" si="3"/>
        <v>0</v>
      </c>
      <c r="M241" s="4"/>
      <c r="N241" s="4"/>
      <c r="O241" s="4"/>
      <c r="P241" s="5"/>
    </row>
    <row r="242" spans="2:16" s="2" customFormat="1" ht="15.75" x14ac:dyDescent="0.25">
      <c r="B242" s="3">
        <v>221</v>
      </c>
      <c r="C242" s="20" t="s">
        <v>31</v>
      </c>
      <c r="D242" s="21" t="s">
        <v>31</v>
      </c>
      <c r="E242" s="21" t="s">
        <v>31</v>
      </c>
      <c r="F242" s="21" t="s">
        <v>31</v>
      </c>
      <c r="G242" s="22" t="s">
        <v>31</v>
      </c>
      <c r="H242" s="18">
        <v>1</v>
      </c>
      <c r="I242" s="19">
        <v>1</v>
      </c>
      <c r="J242" s="16" t="s">
        <v>10</v>
      </c>
      <c r="K242" s="17"/>
      <c r="L242" s="17">
        <f t="shared" si="3"/>
        <v>0</v>
      </c>
      <c r="M242" s="4"/>
      <c r="N242" s="4"/>
      <c r="O242" s="4"/>
      <c r="P242" s="5"/>
    </row>
    <row r="243" spans="2:16" s="2" customFormat="1" ht="15.75" x14ac:dyDescent="0.25">
      <c r="B243" s="3">
        <v>222</v>
      </c>
      <c r="C243" s="20" t="s">
        <v>245</v>
      </c>
      <c r="D243" s="21" t="s">
        <v>245</v>
      </c>
      <c r="E243" s="21" t="s">
        <v>245</v>
      </c>
      <c r="F243" s="21" t="s">
        <v>245</v>
      </c>
      <c r="G243" s="22" t="s">
        <v>245</v>
      </c>
      <c r="H243" s="18">
        <v>10</v>
      </c>
      <c r="I243" s="19">
        <v>10</v>
      </c>
      <c r="J243" s="16" t="s">
        <v>10</v>
      </c>
      <c r="K243" s="17"/>
      <c r="L243" s="17">
        <f t="shared" si="3"/>
        <v>0</v>
      </c>
      <c r="M243" s="4"/>
      <c r="N243" s="4"/>
      <c r="O243" s="4"/>
      <c r="P243" s="5"/>
    </row>
    <row r="244" spans="2:16" s="2" customFormat="1" ht="15.75" x14ac:dyDescent="0.25">
      <c r="B244" s="3">
        <v>223</v>
      </c>
      <c r="C244" s="20" t="s">
        <v>246</v>
      </c>
      <c r="D244" s="21" t="s">
        <v>246</v>
      </c>
      <c r="E244" s="21" t="s">
        <v>246</v>
      </c>
      <c r="F244" s="21" t="s">
        <v>246</v>
      </c>
      <c r="G244" s="22" t="s">
        <v>246</v>
      </c>
      <c r="H244" s="18">
        <v>4</v>
      </c>
      <c r="I244" s="19">
        <v>4</v>
      </c>
      <c r="J244" s="16" t="s">
        <v>10</v>
      </c>
      <c r="K244" s="17"/>
      <c r="L244" s="17">
        <f t="shared" si="3"/>
        <v>0</v>
      </c>
      <c r="M244" s="4"/>
      <c r="N244" s="4"/>
      <c r="O244" s="4"/>
      <c r="P244" s="5"/>
    </row>
    <row r="245" spans="2:16" s="2" customFormat="1" ht="15.75" x14ac:dyDescent="0.25">
      <c r="B245" s="3">
        <v>224</v>
      </c>
      <c r="C245" s="20" t="s">
        <v>247</v>
      </c>
      <c r="D245" s="21" t="s">
        <v>247</v>
      </c>
      <c r="E245" s="21" t="s">
        <v>247</v>
      </c>
      <c r="F245" s="21" t="s">
        <v>247</v>
      </c>
      <c r="G245" s="22" t="s">
        <v>247</v>
      </c>
      <c r="H245" s="18">
        <v>1</v>
      </c>
      <c r="I245" s="19">
        <v>1</v>
      </c>
      <c r="J245" s="16" t="s">
        <v>10</v>
      </c>
      <c r="K245" s="17"/>
      <c r="L245" s="17">
        <f t="shared" si="3"/>
        <v>0</v>
      </c>
      <c r="M245" s="4"/>
      <c r="N245" s="4"/>
      <c r="O245" s="4"/>
      <c r="P245" s="5"/>
    </row>
    <row r="246" spans="2:16" s="2" customFormat="1" ht="15.75" x14ac:dyDescent="0.25">
      <c r="B246" s="3">
        <v>225</v>
      </c>
      <c r="C246" s="20" t="s">
        <v>248</v>
      </c>
      <c r="D246" s="21" t="s">
        <v>248</v>
      </c>
      <c r="E246" s="21" t="s">
        <v>248</v>
      </c>
      <c r="F246" s="21" t="s">
        <v>248</v>
      </c>
      <c r="G246" s="22" t="s">
        <v>248</v>
      </c>
      <c r="H246" s="18">
        <v>1</v>
      </c>
      <c r="I246" s="19">
        <v>1</v>
      </c>
      <c r="J246" s="16" t="s">
        <v>10</v>
      </c>
      <c r="K246" s="17"/>
      <c r="L246" s="17">
        <f t="shared" si="3"/>
        <v>0</v>
      </c>
      <c r="M246" s="4"/>
      <c r="N246" s="4"/>
      <c r="O246" s="4"/>
      <c r="P246" s="5"/>
    </row>
    <row r="247" spans="2:16" s="2" customFormat="1" ht="15.75" x14ac:dyDescent="0.25">
      <c r="B247" s="3">
        <v>226</v>
      </c>
      <c r="C247" s="20" t="s">
        <v>249</v>
      </c>
      <c r="D247" s="21" t="s">
        <v>249</v>
      </c>
      <c r="E247" s="21" t="s">
        <v>249</v>
      </c>
      <c r="F247" s="21" t="s">
        <v>249</v>
      </c>
      <c r="G247" s="22" t="s">
        <v>249</v>
      </c>
      <c r="H247" s="18">
        <v>1</v>
      </c>
      <c r="I247" s="19">
        <v>1</v>
      </c>
      <c r="J247" s="16" t="s">
        <v>10</v>
      </c>
      <c r="K247" s="17"/>
      <c r="L247" s="17">
        <f t="shared" si="3"/>
        <v>0</v>
      </c>
      <c r="M247" s="4"/>
      <c r="N247" s="4"/>
      <c r="O247" s="4"/>
      <c r="P247" s="5"/>
    </row>
    <row r="248" spans="2:16" s="2" customFormat="1" ht="15.75" x14ac:dyDescent="0.25">
      <c r="B248" s="3">
        <v>227</v>
      </c>
      <c r="C248" s="20" t="s">
        <v>250</v>
      </c>
      <c r="D248" s="21" t="s">
        <v>250</v>
      </c>
      <c r="E248" s="21" t="s">
        <v>250</v>
      </c>
      <c r="F248" s="21" t="s">
        <v>250</v>
      </c>
      <c r="G248" s="22" t="s">
        <v>250</v>
      </c>
      <c r="H248" s="18">
        <v>103</v>
      </c>
      <c r="I248" s="19">
        <v>103</v>
      </c>
      <c r="J248" s="16" t="s">
        <v>428</v>
      </c>
      <c r="K248" s="17"/>
      <c r="L248" s="17">
        <f t="shared" si="3"/>
        <v>0</v>
      </c>
      <c r="M248" s="4"/>
      <c r="N248" s="4"/>
      <c r="O248" s="4"/>
      <c r="P248" s="5"/>
    </row>
    <row r="249" spans="2:16" s="2" customFormat="1" ht="15.75" x14ac:dyDescent="0.25">
      <c r="B249" s="3">
        <v>228</v>
      </c>
      <c r="C249" s="20" t="s">
        <v>251</v>
      </c>
      <c r="D249" s="21" t="s">
        <v>251</v>
      </c>
      <c r="E249" s="21" t="s">
        <v>251</v>
      </c>
      <c r="F249" s="21" t="s">
        <v>251</v>
      </c>
      <c r="G249" s="22" t="s">
        <v>251</v>
      </c>
      <c r="H249" s="18">
        <v>73</v>
      </c>
      <c r="I249" s="19">
        <v>73</v>
      </c>
      <c r="J249" s="16" t="s">
        <v>12</v>
      </c>
      <c r="K249" s="17"/>
      <c r="L249" s="17">
        <f t="shared" si="3"/>
        <v>0</v>
      </c>
      <c r="M249" s="4"/>
      <c r="N249" s="4"/>
      <c r="O249" s="4"/>
      <c r="P249" s="5"/>
    </row>
    <row r="250" spans="2:16" s="2" customFormat="1" ht="15.75" x14ac:dyDescent="0.25">
      <c r="B250" s="3">
        <v>229</v>
      </c>
      <c r="C250" s="20" t="s">
        <v>252</v>
      </c>
      <c r="D250" s="21" t="s">
        <v>252</v>
      </c>
      <c r="E250" s="21" t="s">
        <v>252</v>
      </c>
      <c r="F250" s="21" t="s">
        <v>252</v>
      </c>
      <c r="G250" s="22" t="s">
        <v>252</v>
      </c>
      <c r="H250" s="18">
        <v>140</v>
      </c>
      <c r="I250" s="19">
        <v>140</v>
      </c>
      <c r="J250" s="16" t="s">
        <v>428</v>
      </c>
      <c r="K250" s="17"/>
      <c r="L250" s="17">
        <f t="shared" si="3"/>
        <v>0</v>
      </c>
      <c r="M250" s="4"/>
      <c r="N250" s="4"/>
      <c r="O250" s="4"/>
      <c r="P250" s="5"/>
    </row>
    <row r="251" spans="2:16" s="2" customFormat="1" ht="15.75" x14ac:dyDescent="0.25">
      <c r="B251" s="3">
        <v>230</v>
      </c>
      <c r="C251" s="20" t="s">
        <v>253</v>
      </c>
      <c r="D251" s="21" t="s">
        <v>253</v>
      </c>
      <c r="E251" s="21" t="s">
        <v>253</v>
      </c>
      <c r="F251" s="21" t="s">
        <v>253</v>
      </c>
      <c r="G251" s="22" t="s">
        <v>253</v>
      </c>
      <c r="H251" s="18">
        <v>50</v>
      </c>
      <c r="I251" s="19">
        <v>50</v>
      </c>
      <c r="J251" s="16" t="s">
        <v>12</v>
      </c>
      <c r="K251" s="17"/>
      <c r="L251" s="17">
        <f t="shared" si="3"/>
        <v>0</v>
      </c>
      <c r="M251" s="4"/>
      <c r="N251" s="4"/>
      <c r="O251" s="4"/>
      <c r="P251" s="5"/>
    </row>
    <row r="252" spans="2:16" s="2" customFormat="1" ht="15.75" x14ac:dyDescent="0.25">
      <c r="B252" s="3">
        <v>231</v>
      </c>
      <c r="C252" s="20" t="s">
        <v>254</v>
      </c>
      <c r="D252" s="21" t="s">
        <v>254</v>
      </c>
      <c r="E252" s="21" t="s">
        <v>254</v>
      </c>
      <c r="F252" s="21" t="s">
        <v>254</v>
      </c>
      <c r="G252" s="22" t="s">
        <v>254</v>
      </c>
      <c r="H252" s="18">
        <v>100</v>
      </c>
      <c r="I252" s="19">
        <v>100</v>
      </c>
      <c r="J252" s="16" t="s">
        <v>428</v>
      </c>
      <c r="K252" s="17"/>
      <c r="L252" s="17">
        <f t="shared" si="3"/>
        <v>0</v>
      </c>
      <c r="M252" s="4"/>
      <c r="N252" s="4"/>
      <c r="O252" s="4"/>
      <c r="P252" s="5"/>
    </row>
    <row r="253" spans="2:16" s="2" customFormat="1" ht="15.75" x14ac:dyDescent="0.25">
      <c r="B253" s="3">
        <v>232</v>
      </c>
      <c r="C253" s="20" t="s">
        <v>255</v>
      </c>
      <c r="D253" s="21" t="s">
        <v>255</v>
      </c>
      <c r="E253" s="21" t="s">
        <v>255</v>
      </c>
      <c r="F253" s="21" t="s">
        <v>255</v>
      </c>
      <c r="G253" s="22" t="s">
        <v>255</v>
      </c>
      <c r="H253" s="18">
        <v>110</v>
      </c>
      <c r="I253" s="19">
        <v>110</v>
      </c>
      <c r="J253" s="16" t="s">
        <v>428</v>
      </c>
      <c r="K253" s="17"/>
      <c r="L253" s="17">
        <f t="shared" si="3"/>
        <v>0</v>
      </c>
      <c r="M253" s="4"/>
      <c r="N253" s="4"/>
      <c r="O253" s="4"/>
      <c r="P253" s="5"/>
    </row>
    <row r="254" spans="2:16" s="2" customFormat="1" ht="15.75" x14ac:dyDescent="0.25">
      <c r="B254" s="3">
        <v>233</v>
      </c>
      <c r="C254" s="20" t="s">
        <v>256</v>
      </c>
      <c r="D254" s="21" t="s">
        <v>256</v>
      </c>
      <c r="E254" s="21" t="s">
        <v>256</v>
      </c>
      <c r="F254" s="21" t="s">
        <v>256</v>
      </c>
      <c r="G254" s="22" t="s">
        <v>256</v>
      </c>
      <c r="H254" s="18">
        <v>10</v>
      </c>
      <c r="I254" s="19">
        <v>10</v>
      </c>
      <c r="J254" s="16" t="s">
        <v>12</v>
      </c>
      <c r="K254" s="17"/>
      <c r="L254" s="17">
        <f t="shared" si="3"/>
        <v>0</v>
      </c>
      <c r="M254" s="4"/>
      <c r="N254" s="4"/>
      <c r="O254" s="4"/>
      <c r="P254" s="5"/>
    </row>
    <row r="255" spans="2:16" s="2" customFormat="1" ht="15.75" x14ac:dyDescent="0.25">
      <c r="B255" s="3">
        <v>234</v>
      </c>
      <c r="C255" s="20" t="s">
        <v>257</v>
      </c>
      <c r="D255" s="21" t="s">
        <v>257</v>
      </c>
      <c r="E255" s="21" t="s">
        <v>257</v>
      </c>
      <c r="F255" s="21" t="s">
        <v>257</v>
      </c>
      <c r="G255" s="22" t="s">
        <v>257</v>
      </c>
      <c r="H255" s="18">
        <v>10</v>
      </c>
      <c r="I255" s="19">
        <v>10</v>
      </c>
      <c r="J255" s="16" t="s">
        <v>12</v>
      </c>
      <c r="K255" s="17"/>
      <c r="L255" s="17">
        <f t="shared" si="3"/>
        <v>0</v>
      </c>
      <c r="M255" s="4"/>
      <c r="N255" s="4"/>
      <c r="O255" s="4"/>
      <c r="P255" s="5"/>
    </row>
    <row r="256" spans="2:16" s="2" customFormat="1" ht="15.75" x14ac:dyDescent="0.25">
      <c r="B256" s="3">
        <v>235</v>
      </c>
      <c r="C256" s="20" t="s">
        <v>258</v>
      </c>
      <c r="D256" s="21" t="s">
        <v>258</v>
      </c>
      <c r="E256" s="21" t="s">
        <v>258</v>
      </c>
      <c r="F256" s="21" t="s">
        <v>258</v>
      </c>
      <c r="G256" s="22" t="s">
        <v>258</v>
      </c>
      <c r="H256" s="18">
        <v>5</v>
      </c>
      <c r="I256" s="19">
        <v>5</v>
      </c>
      <c r="J256" s="16" t="s">
        <v>10</v>
      </c>
      <c r="K256" s="17"/>
      <c r="L256" s="17">
        <f t="shared" si="3"/>
        <v>0</v>
      </c>
      <c r="M256" s="4"/>
      <c r="N256" s="4"/>
      <c r="O256" s="4"/>
      <c r="P256" s="5"/>
    </row>
    <row r="257" spans="2:16" s="2" customFormat="1" ht="15.75" x14ac:dyDescent="0.25">
      <c r="B257" s="3">
        <v>236</v>
      </c>
      <c r="C257" s="20" t="s">
        <v>259</v>
      </c>
      <c r="D257" s="21" t="s">
        <v>259</v>
      </c>
      <c r="E257" s="21" t="s">
        <v>259</v>
      </c>
      <c r="F257" s="21" t="s">
        <v>259</v>
      </c>
      <c r="G257" s="22" t="s">
        <v>259</v>
      </c>
      <c r="H257" s="18">
        <v>1</v>
      </c>
      <c r="I257" s="19">
        <v>1</v>
      </c>
      <c r="J257" s="16" t="s">
        <v>10</v>
      </c>
      <c r="K257" s="17"/>
      <c r="L257" s="17">
        <f t="shared" si="3"/>
        <v>0</v>
      </c>
      <c r="M257" s="4"/>
      <c r="N257" s="4"/>
      <c r="O257" s="4"/>
      <c r="P257" s="5"/>
    </row>
    <row r="258" spans="2:16" s="2" customFormat="1" ht="15.75" x14ac:dyDescent="0.25">
      <c r="B258" s="3">
        <v>237</v>
      </c>
      <c r="C258" s="20" t="s">
        <v>260</v>
      </c>
      <c r="D258" s="21" t="s">
        <v>260</v>
      </c>
      <c r="E258" s="21" t="s">
        <v>260</v>
      </c>
      <c r="F258" s="21" t="s">
        <v>260</v>
      </c>
      <c r="G258" s="22" t="s">
        <v>260</v>
      </c>
      <c r="H258" s="18">
        <v>5</v>
      </c>
      <c r="I258" s="19">
        <v>5</v>
      </c>
      <c r="J258" s="16" t="s">
        <v>10</v>
      </c>
      <c r="K258" s="17"/>
      <c r="L258" s="17">
        <f t="shared" si="3"/>
        <v>0</v>
      </c>
      <c r="M258" s="4"/>
      <c r="N258" s="4"/>
      <c r="O258" s="4"/>
      <c r="P258" s="5"/>
    </row>
    <row r="259" spans="2:16" s="2" customFormat="1" ht="15.75" x14ac:dyDescent="0.25">
      <c r="B259" s="3">
        <v>238</v>
      </c>
      <c r="C259" s="20" t="s">
        <v>261</v>
      </c>
      <c r="D259" s="21" t="s">
        <v>261</v>
      </c>
      <c r="E259" s="21" t="s">
        <v>261</v>
      </c>
      <c r="F259" s="21" t="s">
        <v>261</v>
      </c>
      <c r="G259" s="22" t="s">
        <v>261</v>
      </c>
      <c r="H259" s="18">
        <v>1</v>
      </c>
      <c r="I259" s="19">
        <v>1</v>
      </c>
      <c r="J259" s="16" t="s">
        <v>10</v>
      </c>
      <c r="K259" s="17"/>
      <c r="L259" s="17">
        <f t="shared" si="3"/>
        <v>0</v>
      </c>
      <c r="M259" s="4"/>
      <c r="N259" s="4"/>
      <c r="O259" s="4"/>
      <c r="P259" s="5"/>
    </row>
    <row r="260" spans="2:16" s="2" customFormat="1" ht="15.75" x14ac:dyDescent="0.25">
      <c r="B260" s="3">
        <v>239</v>
      </c>
      <c r="C260" s="20" t="s">
        <v>262</v>
      </c>
      <c r="D260" s="21" t="s">
        <v>262</v>
      </c>
      <c r="E260" s="21" t="s">
        <v>262</v>
      </c>
      <c r="F260" s="21" t="s">
        <v>262</v>
      </c>
      <c r="G260" s="22" t="s">
        <v>262</v>
      </c>
      <c r="H260" s="18">
        <v>1</v>
      </c>
      <c r="I260" s="19">
        <v>1</v>
      </c>
      <c r="J260" s="16" t="s">
        <v>10</v>
      </c>
      <c r="K260" s="17"/>
      <c r="L260" s="17">
        <f t="shared" si="3"/>
        <v>0</v>
      </c>
      <c r="M260" s="4"/>
      <c r="N260" s="4"/>
      <c r="O260" s="4"/>
      <c r="P260" s="5"/>
    </row>
    <row r="261" spans="2:16" s="2" customFormat="1" ht="15.75" x14ac:dyDescent="0.25">
      <c r="B261" s="3">
        <v>240</v>
      </c>
      <c r="C261" s="20" t="s">
        <v>263</v>
      </c>
      <c r="D261" s="21" t="s">
        <v>263</v>
      </c>
      <c r="E261" s="21" t="s">
        <v>263</v>
      </c>
      <c r="F261" s="21" t="s">
        <v>263</v>
      </c>
      <c r="G261" s="22" t="s">
        <v>263</v>
      </c>
      <c r="H261" s="18">
        <v>1</v>
      </c>
      <c r="I261" s="19">
        <v>1</v>
      </c>
      <c r="J261" s="16" t="s">
        <v>10</v>
      </c>
      <c r="K261" s="17"/>
      <c r="L261" s="17">
        <f t="shared" si="3"/>
        <v>0</v>
      </c>
      <c r="M261" s="4"/>
      <c r="N261" s="4"/>
      <c r="O261" s="4"/>
      <c r="P261" s="5"/>
    </row>
    <row r="262" spans="2:16" s="2" customFormat="1" ht="15.75" x14ac:dyDescent="0.25">
      <c r="B262" s="3">
        <v>241</v>
      </c>
      <c r="C262" s="20" t="s">
        <v>264</v>
      </c>
      <c r="D262" s="21" t="s">
        <v>264</v>
      </c>
      <c r="E262" s="21" t="s">
        <v>264</v>
      </c>
      <c r="F262" s="21" t="s">
        <v>264</v>
      </c>
      <c r="G262" s="22" t="s">
        <v>264</v>
      </c>
      <c r="H262" s="18">
        <v>1</v>
      </c>
      <c r="I262" s="19">
        <v>1</v>
      </c>
      <c r="J262" s="16" t="s">
        <v>10</v>
      </c>
      <c r="K262" s="17"/>
      <c r="L262" s="17">
        <f t="shared" si="3"/>
        <v>0</v>
      </c>
      <c r="M262" s="4"/>
      <c r="N262" s="4"/>
      <c r="O262" s="4"/>
      <c r="P262" s="5"/>
    </row>
    <row r="263" spans="2:16" s="2" customFormat="1" ht="15.75" x14ac:dyDescent="0.25">
      <c r="B263" s="3">
        <v>242</v>
      </c>
      <c r="C263" s="20" t="s">
        <v>265</v>
      </c>
      <c r="D263" s="21" t="s">
        <v>265</v>
      </c>
      <c r="E263" s="21" t="s">
        <v>265</v>
      </c>
      <c r="F263" s="21" t="s">
        <v>265</v>
      </c>
      <c r="G263" s="22" t="s">
        <v>265</v>
      </c>
      <c r="H263" s="18">
        <v>1</v>
      </c>
      <c r="I263" s="19">
        <v>1</v>
      </c>
      <c r="J263" s="16" t="s">
        <v>10</v>
      </c>
      <c r="K263" s="17"/>
      <c r="L263" s="17">
        <f t="shared" si="3"/>
        <v>0</v>
      </c>
      <c r="M263" s="4"/>
      <c r="N263" s="4"/>
      <c r="O263" s="4"/>
      <c r="P263" s="5"/>
    </row>
    <row r="264" spans="2:16" s="2" customFormat="1" ht="15.75" x14ac:dyDescent="0.25">
      <c r="B264" s="3">
        <v>243</v>
      </c>
      <c r="C264" s="20" t="s">
        <v>266</v>
      </c>
      <c r="D264" s="21" t="s">
        <v>266</v>
      </c>
      <c r="E264" s="21" t="s">
        <v>266</v>
      </c>
      <c r="F264" s="21" t="s">
        <v>266</v>
      </c>
      <c r="G264" s="22" t="s">
        <v>266</v>
      </c>
      <c r="H264" s="18">
        <v>1</v>
      </c>
      <c r="I264" s="19">
        <v>1</v>
      </c>
      <c r="J264" s="16" t="s">
        <v>10</v>
      </c>
      <c r="K264" s="17"/>
      <c r="L264" s="17">
        <f t="shared" si="3"/>
        <v>0</v>
      </c>
      <c r="M264" s="4"/>
      <c r="N264" s="4"/>
      <c r="O264" s="4"/>
      <c r="P264" s="5"/>
    </row>
    <row r="265" spans="2:16" s="2" customFormat="1" ht="15.75" x14ac:dyDescent="0.25">
      <c r="B265" s="3">
        <v>244</v>
      </c>
      <c r="C265" s="20" t="s">
        <v>267</v>
      </c>
      <c r="D265" s="21" t="s">
        <v>267</v>
      </c>
      <c r="E265" s="21" t="s">
        <v>267</v>
      </c>
      <c r="F265" s="21" t="s">
        <v>267</v>
      </c>
      <c r="G265" s="22" t="s">
        <v>267</v>
      </c>
      <c r="H265" s="18">
        <v>1</v>
      </c>
      <c r="I265" s="19">
        <v>1</v>
      </c>
      <c r="J265" s="16" t="s">
        <v>10</v>
      </c>
      <c r="K265" s="17"/>
      <c r="L265" s="17">
        <f t="shared" si="3"/>
        <v>0</v>
      </c>
      <c r="M265" s="4"/>
      <c r="N265" s="4"/>
      <c r="O265" s="4"/>
      <c r="P265" s="5"/>
    </row>
    <row r="266" spans="2:16" s="2" customFormat="1" ht="15.75" x14ac:dyDescent="0.25">
      <c r="B266" s="3">
        <v>245</v>
      </c>
      <c r="C266" s="20" t="s">
        <v>268</v>
      </c>
      <c r="D266" s="21" t="s">
        <v>268</v>
      </c>
      <c r="E266" s="21" t="s">
        <v>268</v>
      </c>
      <c r="F266" s="21" t="s">
        <v>268</v>
      </c>
      <c r="G266" s="22" t="s">
        <v>268</v>
      </c>
      <c r="H266" s="18">
        <v>1</v>
      </c>
      <c r="I266" s="19">
        <v>1</v>
      </c>
      <c r="J266" s="16" t="s">
        <v>10</v>
      </c>
      <c r="K266" s="17"/>
      <c r="L266" s="17">
        <f t="shared" si="3"/>
        <v>0</v>
      </c>
      <c r="M266" s="4"/>
      <c r="N266" s="4"/>
      <c r="O266" s="4"/>
      <c r="P266" s="5"/>
    </row>
    <row r="267" spans="2:16" s="2" customFormat="1" ht="15.75" x14ac:dyDescent="0.25">
      <c r="B267" s="3">
        <v>246</v>
      </c>
      <c r="C267" s="20" t="s">
        <v>269</v>
      </c>
      <c r="D267" s="21" t="s">
        <v>269</v>
      </c>
      <c r="E267" s="21" t="s">
        <v>269</v>
      </c>
      <c r="F267" s="21" t="s">
        <v>269</v>
      </c>
      <c r="G267" s="22" t="s">
        <v>269</v>
      </c>
      <c r="H267" s="18">
        <v>1</v>
      </c>
      <c r="I267" s="19">
        <v>1</v>
      </c>
      <c r="J267" s="16" t="s">
        <v>10</v>
      </c>
      <c r="K267" s="17"/>
      <c r="L267" s="17">
        <f t="shared" si="3"/>
        <v>0</v>
      </c>
      <c r="M267" s="4"/>
      <c r="N267" s="4"/>
      <c r="O267" s="4"/>
      <c r="P267" s="5"/>
    </row>
    <row r="268" spans="2:16" s="2" customFormat="1" ht="15.75" x14ac:dyDescent="0.25">
      <c r="B268" s="3">
        <v>247</v>
      </c>
      <c r="C268" s="20" t="s">
        <v>270</v>
      </c>
      <c r="D268" s="21" t="s">
        <v>270</v>
      </c>
      <c r="E268" s="21" t="s">
        <v>270</v>
      </c>
      <c r="F268" s="21" t="s">
        <v>270</v>
      </c>
      <c r="G268" s="22" t="s">
        <v>270</v>
      </c>
      <c r="H268" s="18">
        <v>5</v>
      </c>
      <c r="I268" s="19">
        <v>5</v>
      </c>
      <c r="J268" s="16" t="s">
        <v>10</v>
      </c>
      <c r="K268" s="17"/>
      <c r="L268" s="17">
        <f t="shared" si="3"/>
        <v>0</v>
      </c>
      <c r="M268" s="4"/>
      <c r="N268" s="4"/>
      <c r="O268" s="4"/>
      <c r="P268" s="5"/>
    </row>
    <row r="269" spans="2:16" s="2" customFormat="1" ht="15.75" x14ac:dyDescent="0.25">
      <c r="B269" s="3">
        <v>248</v>
      </c>
      <c r="C269" s="20" t="s">
        <v>271</v>
      </c>
      <c r="D269" s="21" t="s">
        <v>271</v>
      </c>
      <c r="E269" s="21" t="s">
        <v>271</v>
      </c>
      <c r="F269" s="21" t="s">
        <v>271</v>
      </c>
      <c r="G269" s="22" t="s">
        <v>271</v>
      </c>
      <c r="H269" s="18">
        <v>1</v>
      </c>
      <c r="I269" s="19">
        <v>1</v>
      </c>
      <c r="J269" s="16" t="s">
        <v>10</v>
      </c>
      <c r="K269" s="17"/>
      <c r="L269" s="17">
        <f t="shared" si="3"/>
        <v>0</v>
      </c>
      <c r="M269" s="4"/>
      <c r="N269" s="4"/>
      <c r="O269" s="4"/>
      <c r="P269" s="5"/>
    </row>
    <row r="270" spans="2:16" s="2" customFormat="1" ht="15.75" x14ac:dyDescent="0.25">
      <c r="B270" s="3">
        <v>249</v>
      </c>
      <c r="C270" s="20" t="s">
        <v>272</v>
      </c>
      <c r="D270" s="21" t="s">
        <v>272</v>
      </c>
      <c r="E270" s="21" t="s">
        <v>272</v>
      </c>
      <c r="F270" s="21" t="s">
        <v>272</v>
      </c>
      <c r="G270" s="22" t="s">
        <v>272</v>
      </c>
      <c r="H270" s="18">
        <v>1</v>
      </c>
      <c r="I270" s="19">
        <v>1</v>
      </c>
      <c r="J270" s="16" t="s">
        <v>12</v>
      </c>
      <c r="K270" s="17"/>
      <c r="L270" s="17">
        <f t="shared" si="3"/>
        <v>0</v>
      </c>
      <c r="M270" s="4"/>
      <c r="N270" s="4"/>
      <c r="O270" s="4"/>
      <c r="P270" s="5"/>
    </row>
    <row r="271" spans="2:16" s="2" customFormat="1" ht="15.75" x14ac:dyDescent="0.25">
      <c r="B271" s="3">
        <v>250</v>
      </c>
      <c r="C271" s="20" t="s">
        <v>273</v>
      </c>
      <c r="D271" s="21" t="s">
        <v>273</v>
      </c>
      <c r="E271" s="21" t="s">
        <v>273</v>
      </c>
      <c r="F271" s="21" t="s">
        <v>273</v>
      </c>
      <c r="G271" s="22" t="s">
        <v>273</v>
      </c>
      <c r="H271" s="18">
        <v>1</v>
      </c>
      <c r="I271" s="19">
        <v>1</v>
      </c>
      <c r="J271" s="16" t="s">
        <v>12</v>
      </c>
      <c r="K271" s="17"/>
      <c r="L271" s="17">
        <f t="shared" si="3"/>
        <v>0</v>
      </c>
      <c r="M271" s="4"/>
      <c r="N271" s="4"/>
      <c r="O271" s="4"/>
      <c r="P271" s="5"/>
    </row>
    <row r="272" spans="2:16" s="2" customFormat="1" ht="15.75" x14ac:dyDescent="0.25">
      <c r="B272" s="3">
        <v>251</v>
      </c>
      <c r="C272" s="20" t="s">
        <v>17</v>
      </c>
      <c r="D272" s="21" t="s">
        <v>17</v>
      </c>
      <c r="E272" s="21" t="s">
        <v>17</v>
      </c>
      <c r="F272" s="21" t="s">
        <v>17</v>
      </c>
      <c r="G272" s="22" t="s">
        <v>17</v>
      </c>
      <c r="H272" s="18">
        <v>2</v>
      </c>
      <c r="I272" s="19">
        <v>2</v>
      </c>
      <c r="J272" s="16" t="s">
        <v>10</v>
      </c>
      <c r="K272" s="17"/>
      <c r="L272" s="17">
        <f t="shared" si="3"/>
        <v>0</v>
      </c>
      <c r="M272" s="4"/>
      <c r="N272" s="4"/>
      <c r="O272" s="4"/>
      <c r="P272" s="5"/>
    </row>
    <row r="273" spans="2:16" s="2" customFormat="1" ht="15.75" x14ac:dyDescent="0.25">
      <c r="B273" s="3">
        <v>252</v>
      </c>
      <c r="C273" s="20" t="s">
        <v>18</v>
      </c>
      <c r="D273" s="21" t="s">
        <v>18</v>
      </c>
      <c r="E273" s="21" t="s">
        <v>18</v>
      </c>
      <c r="F273" s="21" t="s">
        <v>18</v>
      </c>
      <c r="G273" s="22" t="s">
        <v>18</v>
      </c>
      <c r="H273" s="18">
        <v>1</v>
      </c>
      <c r="I273" s="19">
        <v>1</v>
      </c>
      <c r="J273" s="16" t="s">
        <v>12</v>
      </c>
      <c r="K273" s="17"/>
      <c r="L273" s="17">
        <f t="shared" si="3"/>
        <v>0</v>
      </c>
      <c r="M273" s="4"/>
      <c r="N273" s="4"/>
      <c r="O273" s="4"/>
      <c r="P273" s="5"/>
    </row>
    <row r="274" spans="2:16" s="2" customFormat="1" ht="15.75" x14ac:dyDescent="0.25">
      <c r="B274" s="3">
        <v>253</v>
      </c>
      <c r="C274" s="20" t="s">
        <v>274</v>
      </c>
      <c r="D274" s="21" t="s">
        <v>274</v>
      </c>
      <c r="E274" s="21" t="s">
        <v>274</v>
      </c>
      <c r="F274" s="21" t="s">
        <v>274</v>
      </c>
      <c r="G274" s="22" t="s">
        <v>274</v>
      </c>
      <c r="H274" s="18">
        <v>1</v>
      </c>
      <c r="I274" s="19">
        <v>1</v>
      </c>
      <c r="J274" s="16" t="s">
        <v>10</v>
      </c>
      <c r="K274" s="17"/>
      <c r="L274" s="17">
        <f t="shared" si="3"/>
        <v>0</v>
      </c>
      <c r="M274" s="4"/>
      <c r="N274" s="4"/>
      <c r="O274" s="4"/>
      <c r="P274" s="5"/>
    </row>
    <row r="275" spans="2:16" s="2" customFormat="1" ht="15.75" x14ac:dyDescent="0.25">
      <c r="B275" s="3">
        <v>254</v>
      </c>
      <c r="C275" s="20" t="s">
        <v>275</v>
      </c>
      <c r="D275" s="21" t="s">
        <v>275</v>
      </c>
      <c r="E275" s="21" t="s">
        <v>275</v>
      </c>
      <c r="F275" s="21" t="s">
        <v>275</v>
      </c>
      <c r="G275" s="22" t="s">
        <v>275</v>
      </c>
      <c r="H275" s="18">
        <v>1</v>
      </c>
      <c r="I275" s="19">
        <v>1</v>
      </c>
      <c r="J275" s="16" t="s">
        <v>10</v>
      </c>
      <c r="K275" s="17"/>
      <c r="L275" s="17">
        <f t="shared" si="3"/>
        <v>0</v>
      </c>
      <c r="M275" s="4"/>
      <c r="N275" s="4"/>
      <c r="O275" s="4"/>
      <c r="P275" s="5"/>
    </row>
    <row r="276" spans="2:16" s="2" customFormat="1" ht="15.75" x14ac:dyDescent="0.25">
      <c r="B276" s="3">
        <v>255</v>
      </c>
      <c r="C276" s="20" t="s">
        <v>276</v>
      </c>
      <c r="D276" s="21" t="s">
        <v>276</v>
      </c>
      <c r="E276" s="21" t="s">
        <v>276</v>
      </c>
      <c r="F276" s="21" t="s">
        <v>276</v>
      </c>
      <c r="G276" s="22" t="s">
        <v>276</v>
      </c>
      <c r="H276" s="18">
        <v>1</v>
      </c>
      <c r="I276" s="19">
        <v>1</v>
      </c>
      <c r="J276" s="16" t="s">
        <v>10</v>
      </c>
      <c r="K276" s="17"/>
      <c r="L276" s="17">
        <f t="shared" si="3"/>
        <v>0</v>
      </c>
      <c r="M276" s="4"/>
      <c r="N276" s="4"/>
      <c r="O276" s="4"/>
      <c r="P276" s="5"/>
    </row>
    <row r="277" spans="2:16" s="2" customFormat="1" ht="15.75" x14ac:dyDescent="0.25">
      <c r="B277" s="3">
        <v>256</v>
      </c>
      <c r="C277" s="20" t="s">
        <v>277</v>
      </c>
      <c r="D277" s="21" t="s">
        <v>277</v>
      </c>
      <c r="E277" s="21" t="s">
        <v>277</v>
      </c>
      <c r="F277" s="21" t="s">
        <v>277</v>
      </c>
      <c r="G277" s="22" t="s">
        <v>277</v>
      </c>
      <c r="H277" s="18">
        <v>3</v>
      </c>
      <c r="I277" s="19">
        <v>3</v>
      </c>
      <c r="J277" s="16" t="s">
        <v>10</v>
      </c>
      <c r="K277" s="17"/>
      <c r="L277" s="17">
        <f t="shared" si="3"/>
        <v>0</v>
      </c>
      <c r="M277" s="4"/>
      <c r="N277" s="4"/>
      <c r="O277" s="4"/>
      <c r="P277" s="5"/>
    </row>
    <row r="278" spans="2:16" s="2" customFormat="1" ht="15.75" x14ac:dyDescent="0.25">
      <c r="B278" s="3">
        <v>257</v>
      </c>
      <c r="C278" s="20" t="s">
        <v>278</v>
      </c>
      <c r="D278" s="21" t="s">
        <v>278</v>
      </c>
      <c r="E278" s="21" t="s">
        <v>278</v>
      </c>
      <c r="F278" s="21" t="s">
        <v>278</v>
      </c>
      <c r="G278" s="22" t="s">
        <v>278</v>
      </c>
      <c r="H278" s="18">
        <v>1</v>
      </c>
      <c r="I278" s="19">
        <v>1</v>
      </c>
      <c r="J278" s="16" t="s">
        <v>10</v>
      </c>
      <c r="K278" s="17"/>
      <c r="L278" s="17">
        <f t="shared" si="3"/>
        <v>0</v>
      </c>
      <c r="M278" s="4"/>
      <c r="N278" s="4"/>
      <c r="O278" s="4"/>
      <c r="P278" s="5"/>
    </row>
    <row r="279" spans="2:16" s="2" customFormat="1" ht="15.75" x14ac:dyDescent="0.25">
      <c r="B279" s="3">
        <v>258</v>
      </c>
      <c r="C279" s="20" t="s">
        <v>16</v>
      </c>
      <c r="D279" s="21" t="s">
        <v>16</v>
      </c>
      <c r="E279" s="21" t="s">
        <v>16</v>
      </c>
      <c r="F279" s="21" t="s">
        <v>16</v>
      </c>
      <c r="G279" s="22" t="s">
        <v>16</v>
      </c>
      <c r="H279" s="18">
        <v>1</v>
      </c>
      <c r="I279" s="19">
        <v>1</v>
      </c>
      <c r="J279" s="16" t="s">
        <v>10</v>
      </c>
      <c r="K279" s="17"/>
      <c r="L279" s="17">
        <f t="shared" ref="L279:L342" si="4">+K279*H279</f>
        <v>0</v>
      </c>
      <c r="M279" s="4"/>
      <c r="N279" s="4"/>
      <c r="O279" s="4"/>
      <c r="P279" s="5"/>
    </row>
    <row r="280" spans="2:16" s="2" customFormat="1" ht="15.75" x14ac:dyDescent="0.25">
      <c r="B280" s="3">
        <v>259</v>
      </c>
      <c r="C280" s="20" t="s">
        <v>279</v>
      </c>
      <c r="D280" s="21" t="s">
        <v>279</v>
      </c>
      <c r="E280" s="21" t="s">
        <v>279</v>
      </c>
      <c r="F280" s="21" t="s">
        <v>279</v>
      </c>
      <c r="G280" s="22" t="s">
        <v>279</v>
      </c>
      <c r="H280" s="18">
        <v>1</v>
      </c>
      <c r="I280" s="19">
        <v>1</v>
      </c>
      <c r="J280" s="16" t="s">
        <v>10</v>
      </c>
      <c r="K280" s="17"/>
      <c r="L280" s="17">
        <f t="shared" si="4"/>
        <v>0</v>
      </c>
      <c r="M280" s="4"/>
      <c r="N280" s="4"/>
      <c r="O280" s="4"/>
      <c r="P280" s="5"/>
    </row>
    <row r="281" spans="2:16" s="2" customFormat="1" ht="15.75" x14ac:dyDescent="0.25">
      <c r="B281" s="3">
        <v>260</v>
      </c>
      <c r="C281" s="20" t="s">
        <v>280</v>
      </c>
      <c r="D281" s="21" t="s">
        <v>280</v>
      </c>
      <c r="E281" s="21" t="s">
        <v>280</v>
      </c>
      <c r="F281" s="21" t="s">
        <v>280</v>
      </c>
      <c r="G281" s="22" t="s">
        <v>280</v>
      </c>
      <c r="H281" s="18">
        <v>3</v>
      </c>
      <c r="I281" s="19">
        <v>3</v>
      </c>
      <c r="J281" s="16" t="s">
        <v>10</v>
      </c>
      <c r="K281" s="17"/>
      <c r="L281" s="17">
        <f t="shared" si="4"/>
        <v>0</v>
      </c>
      <c r="M281" s="4"/>
      <c r="N281" s="4"/>
      <c r="O281" s="4"/>
      <c r="P281" s="5"/>
    </row>
    <row r="282" spans="2:16" s="2" customFormat="1" ht="15.75" x14ac:dyDescent="0.25">
      <c r="B282" s="3">
        <v>261</v>
      </c>
      <c r="C282" s="20" t="s">
        <v>281</v>
      </c>
      <c r="D282" s="21" t="s">
        <v>281</v>
      </c>
      <c r="E282" s="21" t="s">
        <v>281</v>
      </c>
      <c r="F282" s="21" t="s">
        <v>281</v>
      </c>
      <c r="G282" s="22" t="s">
        <v>281</v>
      </c>
      <c r="H282" s="18">
        <v>30</v>
      </c>
      <c r="I282" s="19">
        <v>30</v>
      </c>
      <c r="J282" s="16" t="s">
        <v>10</v>
      </c>
      <c r="K282" s="17"/>
      <c r="L282" s="17">
        <f t="shared" si="4"/>
        <v>0</v>
      </c>
      <c r="M282" s="4"/>
      <c r="N282" s="4"/>
      <c r="O282" s="4"/>
      <c r="P282" s="5"/>
    </row>
    <row r="283" spans="2:16" s="2" customFormat="1" ht="15.75" x14ac:dyDescent="0.25">
      <c r="B283" s="3">
        <v>262</v>
      </c>
      <c r="C283" s="20" t="s">
        <v>30</v>
      </c>
      <c r="D283" s="21" t="s">
        <v>30</v>
      </c>
      <c r="E283" s="21" t="s">
        <v>30</v>
      </c>
      <c r="F283" s="21" t="s">
        <v>30</v>
      </c>
      <c r="G283" s="22" t="s">
        <v>30</v>
      </c>
      <c r="H283" s="18">
        <v>1</v>
      </c>
      <c r="I283" s="19">
        <v>1</v>
      </c>
      <c r="J283" s="16" t="s">
        <v>10</v>
      </c>
      <c r="K283" s="17"/>
      <c r="L283" s="17">
        <f t="shared" si="4"/>
        <v>0</v>
      </c>
      <c r="M283" s="4"/>
      <c r="N283" s="4"/>
      <c r="O283" s="4"/>
      <c r="P283" s="5"/>
    </row>
    <row r="284" spans="2:16" s="2" customFormat="1" ht="15.75" x14ac:dyDescent="0.25">
      <c r="B284" s="3">
        <v>263</v>
      </c>
      <c r="C284" s="20" t="s">
        <v>282</v>
      </c>
      <c r="D284" s="21" t="s">
        <v>282</v>
      </c>
      <c r="E284" s="21" t="s">
        <v>282</v>
      </c>
      <c r="F284" s="21" t="s">
        <v>282</v>
      </c>
      <c r="G284" s="22" t="s">
        <v>282</v>
      </c>
      <c r="H284" s="18">
        <v>1</v>
      </c>
      <c r="I284" s="19">
        <v>1</v>
      </c>
      <c r="J284" s="16" t="s">
        <v>10</v>
      </c>
      <c r="K284" s="17"/>
      <c r="L284" s="17">
        <f t="shared" si="4"/>
        <v>0</v>
      </c>
      <c r="M284" s="4"/>
      <c r="N284" s="4"/>
      <c r="O284" s="4"/>
      <c r="P284" s="5"/>
    </row>
    <row r="285" spans="2:16" s="2" customFormat="1" ht="15.75" x14ac:dyDescent="0.25">
      <c r="B285" s="3">
        <v>264</v>
      </c>
      <c r="C285" s="20" t="s">
        <v>283</v>
      </c>
      <c r="D285" s="21" t="s">
        <v>283</v>
      </c>
      <c r="E285" s="21" t="s">
        <v>283</v>
      </c>
      <c r="F285" s="21" t="s">
        <v>283</v>
      </c>
      <c r="G285" s="22" t="s">
        <v>283</v>
      </c>
      <c r="H285" s="18">
        <v>210</v>
      </c>
      <c r="I285" s="19">
        <v>210</v>
      </c>
      <c r="J285" s="16" t="s">
        <v>429</v>
      </c>
      <c r="K285" s="17"/>
      <c r="L285" s="17">
        <f t="shared" si="4"/>
        <v>0</v>
      </c>
      <c r="M285" s="4"/>
      <c r="N285" s="4"/>
      <c r="O285" s="4"/>
      <c r="P285" s="5"/>
    </row>
    <row r="286" spans="2:16" s="2" customFormat="1" ht="15.75" x14ac:dyDescent="0.25">
      <c r="B286" s="3">
        <v>265</v>
      </c>
      <c r="C286" s="20" t="s">
        <v>284</v>
      </c>
      <c r="D286" s="21" t="s">
        <v>284</v>
      </c>
      <c r="E286" s="21" t="s">
        <v>284</v>
      </c>
      <c r="F286" s="21" t="s">
        <v>284</v>
      </c>
      <c r="G286" s="22" t="s">
        <v>284</v>
      </c>
      <c r="H286" s="18">
        <v>16</v>
      </c>
      <c r="I286" s="19">
        <v>16</v>
      </c>
      <c r="J286" s="16" t="s">
        <v>12</v>
      </c>
      <c r="K286" s="17"/>
      <c r="L286" s="17">
        <f t="shared" si="4"/>
        <v>0</v>
      </c>
      <c r="M286" s="4"/>
      <c r="N286" s="4"/>
      <c r="O286" s="4"/>
      <c r="P286" s="5"/>
    </row>
    <row r="287" spans="2:16" s="2" customFormat="1" ht="15.75" x14ac:dyDescent="0.25">
      <c r="B287" s="3">
        <v>266</v>
      </c>
      <c r="C287" s="20" t="s">
        <v>285</v>
      </c>
      <c r="D287" s="21" t="s">
        <v>285</v>
      </c>
      <c r="E287" s="21" t="s">
        <v>285</v>
      </c>
      <c r="F287" s="21" t="s">
        <v>285</v>
      </c>
      <c r="G287" s="22" t="s">
        <v>285</v>
      </c>
      <c r="H287" s="18">
        <v>85</v>
      </c>
      <c r="I287" s="19">
        <v>85</v>
      </c>
      <c r="J287" s="16" t="s">
        <v>12</v>
      </c>
      <c r="K287" s="17"/>
      <c r="L287" s="17">
        <f t="shared" si="4"/>
        <v>0</v>
      </c>
      <c r="M287" s="4"/>
      <c r="N287" s="4"/>
      <c r="O287" s="4"/>
      <c r="P287" s="5"/>
    </row>
    <row r="288" spans="2:16" s="2" customFormat="1" ht="15.75" x14ac:dyDescent="0.25">
      <c r="B288" s="3">
        <v>267</v>
      </c>
      <c r="C288" s="20" t="s">
        <v>286</v>
      </c>
      <c r="D288" s="21" t="s">
        <v>286</v>
      </c>
      <c r="E288" s="21" t="s">
        <v>286</v>
      </c>
      <c r="F288" s="21" t="s">
        <v>286</v>
      </c>
      <c r="G288" s="22" t="s">
        <v>286</v>
      </c>
      <c r="H288" s="18">
        <v>150</v>
      </c>
      <c r="I288" s="19">
        <v>150</v>
      </c>
      <c r="J288" s="16" t="s">
        <v>12</v>
      </c>
      <c r="K288" s="17"/>
      <c r="L288" s="17">
        <f t="shared" si="4"/>
        <v>0</v>
      </c>
      <c r="M288" s="4"/>
      <c r="N288" s="4"/>
      <c r="O288" s="4"/>
      <c r="P288" s="5"/>
    </row>
    <row r="289" spans="2:16" s="2" customFormat="1" ht="15.75" x14ac:dyDescent="0.25">
      <c r="B289" s="3">
        <v>268</v>
      </c>
      <c r="C289" s="20" t="s">
        <v>287</v>
      </c>
      <c r="D289" s="21" t="s">
        <v>287</v>
      </c>
      <c r="E289" s="21" t="s">
        <v>287</v>
      </c>
      <c r="F289" s="21" t="s">
        <v>287</v>
      </c>
      <c r="G289" s="22" t="s">
        <v>287</v>
      </c>
      <c r="H289" s="18">
        <v>10</v>
      </c>
      <c r="I289" s="19">
        <v>10</v>
      </c>
      <c r="J289" s="16" t="s">
        <v>12</v>
      </c>
      <c r="K289" s="17"/>
      <c r="L289" s="17">
        <f t="shared" si="4"/>
        <v>0</v>
      </c>
      <c r="M289" s="4"/>
      <c r="N289" s="4"/>
      <c r="O289" s="4"/>
      <c r="P289" s="5"/>
    </row>
    <row r="290" spans="2:16" s="2" customFormat="1" ht="15.75" x14ac:dyDescent="0.25">
      <c r="B290" s="3">
        <v>269</v>
      </c>
      <c r="C290" s="20" t="s">
        <v>288</v>
      </c>
      <c r="D290" s="21" t="s">
        <v>288</v>
      </c>
      <c r="E290" s="21" t="s">
        <v>288</v>
      </c>
      <c r="F290" s="21" t="s">
        <v>288</v>
      </c>
      <c r="G290" s="22" t="s">
        <v>288</v>
      </c>
      <c r="H290" s="18">
        <v>30</v>
      </c>
      <c r="I290" s="19">
        <v>30</v>
      </c>
      <c r="J290" s="16" t="s">
        <v>10</v>
      </c>
      <c r="K290" s="17"/>
      <c r="L290" s="17">
        <f t="shared" si="4"/>
        <v>0</v>
      </c>
      <c r="M290" s="4"/>
      <c r="N290" s="4"/>
      <c r="O290" s="4"/>
      <c r="P290" s="5"/>
    </row>
    <row r="291" spans="2:16" s="2" customFormat="1" ht="15.75" x14ac:dyDescent="0.25">
      <c r="B291" s="3">
        <v>270</v>
      </c>
      <c r="C291" s="20" t="s">
        <v>289</v>
      </c>
      <c r="D291" s="21" t="s">
        <v>289</v>
      </c>
      <c r="E291" s="21" t="s">
        <v>289</v>
      </c>
      <c r="F291" s="21" t="s">
        <v>289</v>
      </c>
      <c r="G291" s="22" t="s">
        <v>289</v>
      </c>
      <c r="H291" s="18">
        <v>2</v>
      </c>
      <c r="I291" s="19">
        <v>2</v>
      </c>
      <c r="J291" s="16" t="s">
        <v>10</v>
      </c>
      <c r="K291" s="17"/>
      <c r="L291" s="17">
        <f t="shared" si="4"/>
        <v>0</v>
      </c>
      <c r="M291" s="4"/>
      <c r="N291" s="4"/>
      <c r="O291" s="4"/>
      <c r="P291" s="5"/>
    </row>
    <row r="292" spans="2:16" s="2" customFormat="1" ht="15.75" x14ac:dyDescent="0.25">
      <c r="B292" s="3">
        <v>271</v>
      </c>
      <c r="C292" s="20" t="s">
        <v>290</v>
      </c>
      <c r="D292" s="21" t="s">
        <v>290</v>
      </c>
      <c r="E292" s="21" t="s">
        <v>290</v>
      </c>
      <c r="F292" s="21" t="s">
        <v>290</v>
      </c>
      <c r="G292" s="22" t="s">
        <v>290</v>
      </c>
      <c r="H292" s="18">
        <v>1</v>
      </c>
      <c r="I292" s="19">
        <v>1</v>
      </c>
      <c r="J292" s="16" t="s">
        <v>10</v>
      </c>
      <c r="K292" s="17"/>
      <c r="L292" s="17">
        <f t="shared" si="4"/>
        <v>0</v>
      </c>
      <c r="M292" s="4"/>
      <c r="N292" s="4"/>
      <c r="O292" s="4"/>
      <c r="P292" s="5"/>
    </row>
    <row r="293" spans="2:16" s="2" customFormat="1" ht="15.75" x14ac:dyDescent="0.25">
      <c r="B293" s="3">
        <v>272</v>
      </c>
      <c r="C293" s="20" t="s">
        <v>291</v>
      </c>
      <c r="D293" s="21" t="s">
        <v>291</v>
      </c>
      <c r="E293" s="21" t="s">
        <v>291</v>
      </c>
      <c r="F293" s="21" t="s">
        <v>291</v>
      </c>
      <c r="G293" s="22" t="s">
        <v>291</v>
      </c>
      <c r="H293" s="18">
        <v>10</v>
      </c>
      <c r="I293" s="19">
        <v>10</v>
      </c>
      <c r="J293" s="16" t="s">
        <v>10</v>
      </c>
      <c r="K293" s="17"/>
      <c r="L293" s="17">
        <f t="shared" si="4"/>
        <v>0</v>
      </c>
      <c r="M293" s="4"/>
      <c r="N293" s="4"/>
      <c r="O293" s="4"/>
      <c r="P293" s="5"/>
    </row>
    <row r="294" spans="2:16" s="2" customFormat="1" ht="15.75" x14ac:dyDescent="0.25">
      <c r="B294" s="3">
        <v>273</v>
      </c>
      <c r="C294" s="20" t="s">
        <v>26</v>
      </c>
      <c r="D294" s="21" t="s">
        <v>26</v>
      </c>
      <c r="E294" s="21" t="s">
        <v>26</v>
      </c>
      <c r="F294" s="21" t="s">
        <v>26</v>
      </c>
      <c r="G294" s="22" t="s">
        <v>26</v>
      </c>
      <c r="H294" s="18">
        <v>2</v>
      </c>
      <c r="I294" s="19">
        <v>2</v>
      </c>
      <c r="J294" s="16" t="s">
        <v>10</v>
      </c>
      <c r="K294" s="17"/>
      <c r="L294" s="17">
        <f t="shared" si="4"/>
        <v>0</v>
      </c>
      <c r="M294" s="4"/>
      <c r="N294" s="4"/>
      <c r="O294" s="4"/>
      <c r="P294" s="5"/>
    </row>
    <row r="295" spans="2:16" s="2" customFormat="1" ht="15.75" x14ac:dyDescent="0.25">
      <c r="B295" s="3">
        <v>274</v>
      </c>
      <c r="C295" s="20" t="s">
        <v>292</v>
      </c>
      <c r="D295" s="21" t="s">
        <v>292</v>
      </c>
      <c r="E295" s="21" t="s">
        <v>292</v>
      </c>
      <c r="F295" s="21" t="s">
        <v>292</v>
      </c>
      <c r="G295" s="22" t="s">
        <v>292</v>
      </c>
      <c r="H295" s="18">
        <v>2</v>
      </c>
      <c r="I295" s="19">
        <v>2</v>
      </c>
      <c r="J295" s="16" t="s">
        <v>10</v>
      </c>
      <c r="K295" s="17"/>
      <c r="L295" s="17">
        <f t="shared" si="4"/>
        <v>0</v>
      </c>
      <c r="M295" s="4"/>
      <c r="N295" s="4"/>
      <c r="O295" s="4"/>
      <c r="P295" s="5"/>
    </row>
    <row r="296" spans="2:16" s="2" customFormat="1" ht="15.75" x14ac:dyDescent="0.25">
      <c r="B296" s="3">
        <v>275</v>
      </c>
      <c r="C296" s="20" t="s">
        <v>293</v>
      </c>
      <c r="D296" s="21" t="s">
        <v>293</v>
      </c>
      <c r="E296" s="21" t="s">
        <v>293</v>
      </c>
      <c r="F296" s="21" t="s">
        <v>293</v>
      </c>
      <c r="G296" s="22" t="s">
        <v>293</v>
      </c>
      <c r="H296" s="18">
        <v>1</v>
      </c>
      <c r="I296" s="19">
        <v>1</v>
      </c>
      <c r="J296" s="16" t="s">
        <v>10</v>
      </c>
      <c r="K296" s="17"/>
      <c r="L296" s="17">
        <f t="shared" si="4"/>
        <v>0</v>
      </c>
      <c r="M296" s="4"/>
      <c r="N296" s="4"/>
      <c r="O296" s="4"/>
      <c r="P296" s="5"/>
    </row>
    <row r="297" spans="2:16" s="2" customFormat="1" ht="15.75" x14ac:dyDescent="0.25">
      <c r="B297" s="3">
        <v>276</v>
      </c>
      <c r="C297" s="20" t="s">
        <v>294</v>
      </c>
      <c r="D297" s="21" t="s">
        <v>294</v>
      </c>
      <c r="E297" s="21" t="s">
        <v>294</v>
      </c>
      <c r="F297" s="21" t="s">
        <v>294</v>
      </c>
      <c r="G297" s="22" t="s">
        <v>294</v>
      </c>
      <c r="H297" s="18">
        <v>1</v>
      </c>
      <c r="I297" s="19">
        <v>1</v>
      </c>
      <c r="J297" s="16" t="s">
        <v>10</v>
      </c>
      <c r="K297" s="17"/>
      <c r="L297" s="17">
        <f t="shared" si="4"/>
        <v>0</v>
      </c>
      <c r="M297" s="4"/>
      <c r="N297" s="4"/>
      <c r="O297" s="4"/>
      <c r="P297" s="5"/>
    </row>
    <row r="298" spans="2:16" s="2" customFormat="1" ht="15.75" x14ac:dyDescent="0.25">
      <c r="B298" s="3">
        <v>277</v>
      </c>
      <c r="C298" s="20" t="s">
        <v>295</v>
      </c>
      <c r="D298" s="21" t="s">
        <v>295</v>
      </c>
      <c r="E298" s="21" t="s">
        <v>295</v>
      </c>
      <c r="F298" s="21" t="s">
        <v>295</v>
      </c>
      <c r="G298" s="22" t="s">
        <v>295</v>
      </c>
      <c r="H298" s="18">
        <v>1</v>
      </c>
      <c r="I298" s="19">
        <v>1</v>
      </c>
      <c r="J298" s="16" t="s">
        <v>10</v>
      </c>
      <c r="K298" s="17"/>
      <c r="L298" s="17">
        <f t="shared" si="4"/>
        <v>0</v>
      </c>
      <c r="M298" s="4"/>
      <c r="N298" s="4"/>
      <c r="O298" s="4"/>
      <c r="P298" s="5"/>
    </row>
    <row r="299" spans="2:16" s="2" customFormat="1" ht="15.75" x14ac:dyDescent="0.25">
      <c r="B299" s="3">
        <v>278</v>
      </c>
      <c r="C299" s="20" t="s">
        <v>296</v>
      </c>
      <c r="D299" s="21" t="s">
        <v>296</v>
      </c>
      <c r="E299" s="21" t="s">
        <v>296</v>
      </c>
      <c r="F299" s="21" t="s">
        <v>296</v>
      </c>
      <c r="G299" s="22" t="s">
        <v>296</v>
      </c>
      <c r="H299" s="18">
        <v>1</v>
      </c>
      <c r="I299" s="19">
        <v>1</v>
      </c>
      <c r="J299" s="16" t="s">
        <v>10</v>
      </c>
      <c r="K299" s="17"/>
      <c r="L299" s="17">
        <f t="shared" si="4"/>
        <v>0</v>
      </c>
      <c r="M299" s="4"/>
      <c r="N299" s="4"/>
      <c r="O299" s="4"/>
      <c r="P299" s="5"/>
    </row>
    <row r="300" spans="2:16" s="2" customFormat="1" ht="15.75" x14ac:dyDescent="0.25">
      <c r="B300" s="3">
        <v>279</v>
      </c>
      <c r="C300" s="20" t="s">
        <v>297</v>
      </c>
      <c r="D300" s="21" t="s">
        <v>297</v>
      </c>
      <c r="E300" s="21" t="s">
        <v>297</v>
      </c>
      <c r="F300" s="21" t="s">
        <v>297</v>
      </c>
      <c r="G300" s="22" t="s">
        <v>297</v>
      </c>
      <c r="H300" s="18">
        <v>1</v>
      </c>
      <c r="I300" s="19">
        <v>1</v>
      </c>
      <c r="J300" s="16" t="s">
        <v>10</v>
      </c>
      <c r="K300" s="17"/>
      <c r="L300" s="17">
        <f t="shared" si="4"/>
        <v>0</v>
      </c>
      <c r="M300" s="4"/>
      <c r="N300" s="4"/>
      <c r="O300" s="4"/>
      <c r="P300" s="5"/>
    </row>
    <row r="301" spans="2:16" s="2" customFormat="1" ht="15.75" x14ac:dyDescent="0.25">
      <c r="B301" s="3">
        <v>280</v>
      </c>
      <c r="C301" s="20" t="s">
        <v>298</v>
      </c>
      <c r="D301" s="21" t="s">
        <v>298</v>
      </c>
      <c r="E301" s="21" t="s">
        <v>298</v>
      </c>
      <c r="F301" s="21" t="s">
        <v>298</v>
      </c>
      <c r="G301" s="22" t="s">
        <v>298</v>
      </c>
      <c r="H301" s="18">
        <v>1</v>
      </c>
      <c r="I301" s="19">
        <v>1</v>
      </c>
      <c r="J301" s="16" t="s">
        <v>10</v>
      </c>
      <c r="K301" s="17"/>
      <c r="L301" s="17">
        <f t="shared" si="4"/>
        <v>0</v>
      </c>
      <c r="M301" s="4"/>
      <c r="N301" s="4"/>
      <c r="O301" s="4"/>
      <c r="P301" s="5"/>
    </row>
    <row r="302" spans="2:16" s="2" customFormat="1" ht="15.75" x14ac:dyDescent="0.25">
      <c r="B302" s="3">
        <v>281</v>
      </c>
      <c r="C302" s="20" t="s">
        <v>299</v>
      </c>
      <c r="D302" s="21" t="s">
        <v>299</v>
      </c>
      <c r="E302" s="21" t="s">
        <v>299</v>
      </c>
      <c r="F302" s="21" t="s">
        <v>299</v>
      </c>
      <c r="G302" s="22" t="s">
        <v>299</v>
      </c>
      <c r="H302" s="18">
        <v>1</v>
      </c>
      <c r="I302" s="19">
        <v>1</v>
      </c>
      <c r="J302" s="16" t="s">
        <v>10</v>
      </c>
      <c r="K302" s="17"/>
      <c r="L302" s="17">
        <f t="shared" si="4"/>
        <v>0</v>
      </c>
      <c r="M302" s="4"/>
      <c r="N302" s="4"/>
      <c r="O302" s="4"/>
      <c r="P302" s="5"/>
    </row>
    <row r="303" spans="2:16" s="2" customFormat="1" ht="15.75" x14ac:dyDescent="0.25">
      <c r="B303" s="3">
        <v>282</v>
      </c>
      <c r="C303" s="20" t="s">
        <v>300</v>
      </c>
      <c r="D303" s="21" t="s">
        <v>300</v>
      </c>
      <c r="E303" s="21" t="s">
        <v>300</v>
      </c>
      <c r="F303" s="21" t="s">
        <v>300</v>
      </c>
      <c r="G303" s="22" t="s">
        <v>300</v>
      </c>
      <c r="H303" s="18">
        <v>1</v>
      </c>
      <c r="I303" s="19">
        <v>1</v>
      </c>
      <c r="J303" s="16" t="s">
        <v>10</v>
      </c>
      <c r="K303" s="17"/>
      <c r="L303" s="17">
        <f t="shared" si="4"/>
        <v>0</v>
      </c>
      <c r="M303" s="4"/>
      <c r="N303" s="4"/>
      <c r="O303" s="4"/>
      <c r="P303" s="5"/>
    </row>
    <row r="304" spans="2:16" s="2" customFormat="1" ht="15.75" x14ac:dyDescent="0.25">
      <c r="B304" s="3">
        <v>283</v>
      </c>
      <c r="C304" s="20" t="s">
        <v>301</v>
      </c>
      <c r="D304" s="21" t="s">
        <v>301</v>
      </c>
      <c r="E304" s="21" t="s">
        <v>301</v>
      </c>
      <c r="F304" s="21" t="s">
        <v>301</v>
      </c>
      <c r="G304" s="22" t="s">
        <v>301</v>
      </c>
      <c r="H304" s="18">
        <v>1</v>
      </c>
      <c r="I304" s="19">
        <v>1</v>
      </c>
      <c r="J304" s="16" t="s">
        <v>10</v>
      </c>
      <c r="K304" s="17"/>
      <c r="L304" s="17">
        <f t="shared" si="4"/>
        <v>0</v>
      </c>
      <c r="M304" s="4"/>
      <c r="N304" s="4"/>
      <c r="O304" s="4"/>
      <c r="P304" s="5"/>
    </row>
    <row r="305" spans="2:16" s="2" customFormat="1" ht="15.75" x14ac:dyDescent="0.25">
      <c r="B305" s="3">
        <v>284</v>
      </c>
      <c r="C305" s="20" t="s">
        <v>302</v>
      </c>
      <c r="D305" s="21" t="s">
        <v>302</v>
      </c>
      <c r="E305" s="21" t="s">
        <v>302</v>
      </c>
      <c r="F305" s="21" t="s">
        <v>302</v>
      </c>
      <c r="G305" s="22" t="s">
        <v>302</v>
      </c>
      <c r="H305" s="18">
        <v>1</v>
      </c>
      <c r="I305" s="19">
        <v>1</v>
      </c>
      <c r="J305" s="16" t="s">
        <v>10</v>
      </c>
      <c r="K305" s="17"/>
      <c r="L305" s="17">
        <f t="shared" si="4"/>
        <v>0</v>
      </c>
      <c r="M305" s="4"/>
      <c r="N305" s="4"/>
      <c r="O305" s="4"/>
      <c r="P305" s="5"/>
    </row>
    <row r="306" spans="2:16" s="2" customFormat="1" ht="15.75" x14ac:dyDescent="0.25">
      <c r="B306" s="3">
        <v>285</v>
      </c>
      <c r="C306" s="20" t="s">
        <v>303</v>
      </c>
      <c r="D306" s="21" t="s">
        <v>303</v>
      </c>
      <c r="E306" s="21" t="s">
        <v>303</v>
      </c>
      <c r="F306" s="21" t="s">
        <v>303</v>
      </c>
      <c r="G306" s="22" t="s">
        <v>303</v>
      </c>
      <c r="H306" s="18">
        <v>1</v>
      </c>
      <c r="I306" s="19">
        <v>1</v>
      </c>
      <c r="J306" s="16" t="s">
        <v>10</v>
      </c>
      <c r="K306" s="17"/>
      <c r="L306" s="17">
        <f t="shared" si="4"/>
        <v>0</v>
      </c>
      <c r="M306" s="4"/>
      <c r="N306" s="4"/>
      <c r="O306" s="4"/>
      <c r="P306" s="5"/>
    </row>
    <row r="307" spans="2:16" s="2" customFormat="1" ht="15.75" x14ac:dyDescent="0.25">
      <c r="B307" s="3">
        <v>286</v>
      </c>
      <c r="C307" s="20" t="s">
        <v>304</v>
      </c>
      <c r="D307" s="21" t="s">
        <v>304</v>
      </c>
      <c r="E307" s="21" t="s">
        <v>304</v>
      </c>
      <c r="F307" s="21" t="s">
        <v>304</v>
      </c>
      <c r="G307" s="22" t="s">
        <v>304</v>
      </c>
      <c r="H307" s="18">
        <v>1</v>
      </c>
      <c r="I307" s="19">
        <v>1</v>
      </c>
      <c r="J307" s="16" t="s">
        <v>10</v>
      </c>
      <c r="K307" s="17"/>
      <c r="L307" s="17">
        <f t="shared" si="4"/>
        <v>0</v>
      </c>
      <c r="M307" s="4"/>
      <c r="N307" s="4"/>
      <c r="O307" s="4"/>
      <c r="P307" s="5"/>
    </row>
    <row r="308" spans="2:16" s="2" customFormat="1" ht="15.75" x14ac:dyDescent="0.25">
      <c r="B308" s="3">
        <v>287</v>
      </c>
      <c r="C308" s="20" t="s">
        <v>305</v>
      </c>
      <c r="D308" s="21" t="s">
        <v>305</v>
      </c>
      <c r="E308" s="21" t="s">
        <v>305</v>
      </c>
      <c r="F308" s="21" t="s">
        <v>305</v>
      </c>
      <c r="G308" s="22" t="s">
        <v>305</v>
      </c>
      <c r="H308" s="18">
        <v>10</v>
      </c>
      <c r="I308" s="19">
        <v>10</v>
      </c>
      <c r="J308" s="16" t="s">
        <v>430</v>
      </c>
      <c r="K308" s="17"/>
      <c r="L308" s="17">
        <f t="shared" si="4"/>
        <v>0</v>
      </c>
      <c r="M308" s="4"/>
      <c r="N308" s="4"/>
      <c r="O308" s="4"/>
      <c r="P308" s="5"/>
    </row>
    <row r="309" spans="2:16" s="2" customFormat="1" ht="15.75" x14ac:dyDescent="0.25">
      <c r="B309" s="3">
        <v>288</v>
      </c>
      <c r="C309" s="20" t="s">
        <v>306</v>
      </c>
      <c r="D309" s="21" t="s">
        <v>306</v>
      </c>
      <c r="E309" s="21" t="s">
        <v>306</v>
      </c>
      <c r="F309" s="21" t="s">
        <v>306</v>
      </c>
      <c r="G309" s="22" t="s">
        <v>306</v>
      </c>
      <c r="H309" s="18">
        <v>5</v>
      </c>
      <c r="I309" s="19">
        <v>5</v>
      </c>
      <c r="J309" s="16" t="s">
        <v>431</v>
      </c>
      <c r="K309" s="17"/>
      <c r="L309" s="17">
        <f t="shared" si="4"/>
        <v>0</v>
      </c>
      <c r="M309" s="4"/>
      <c r="N309" s="4"/>
      <c r="O309" s="4"/>
      <c r="P309" s="5"/>
    </row>
    <row r="310" spans="2:16" s="2" customFormat="1" ht="15.75" x14ac:dyDescent="0.25">
      <c r="B310" s="3">
        <v>289</v>
      </c>
      <c r="C310" s="20" t="s">
        <v>307</v>
      </c>
      <c r="D310" s="21" t="s">
        <v>307</v>
      </c>
      <c r="E310" s="21" t="s">
        <v>307</v>
      </c>
      <c r="F310" s="21" t="s">
        <v>307</v>
      </c>
      <c r="G310" s="22" t="s">
        <v>307</v>
      </c>
      <c r="H310" s="18">
        <v>9</v>
      </c>
      <c r="I310" s="19">
        <v>9</v>
      </c>
      <c r="J310" s="16" t="s">
        <v>12</v>
      </c>
      <c r="K310" s="17"/>
      <c r="L310" s="17">
        <f t="shared" si="4"/>
        <v>0</v>
      </c>
      <c r="M310" s="4"/>
      <c r="N310" s="4"/>
      <c r="O310" s="4"/>
      <c r="P310" s="5"/>
    </row>
    <row r="311" spans="2:16" s="2" customFormat="1" ht="15.75" x14ac:dyDescent="0.25">
      <c r="B311" s="3">
        <v>290</v>
      </c>
      <c r="C311" s="20" t="s">
        <v>308</v>
      </c>
      <c r="D311" s="21" t="s">
        <v>308</v>
      </c>
      <c r="E311" s="21" t="s">
        <v>308</v>
      </c>
      <c r="F311" s="21" t="s">
        <v>308</v>
      </c>
      <c r="G311" s="22" t="s">
        <v>308</v>
      </c>
      <c r="H311" s="18">
        <v>22</v>
      </c>
      <c r="I311" s="19">
        <v>22</v>
      </c>
      <c r="J311" s="16" t="s">
        <v>12</v>
      </c>
      <c r="K311" s="17"/>
      <c r="L311" s="17">
        <f t="shared" si="4"/>
        <v>0</v>
      </c>
      <c r="M311" s="4"/>
      <c r="N311" s="4"/>
      <c r="O311" s="4"/>
      <c r="P311" s="5"/>
    </row>
    <row r="312" spans="2:16" s="2" customFormat="1" ht="15.75" x14ac:dyDescent="0.25">
      <c r="B312" s="3">
        <v>291</v>
      </c>
      <c r="C312" s="20" t="s">
        <v>309</v>
      </c>
      <c r="D312" s="21" t="s">
        <v>309</v>
      </c>
      <c r="E312" s="21" t="s">
        <v>309</v>
      </c>
      <c r="F312" s="21" t="s">
        <v>309</v>
      </c>
      <c r="G312" s="22" t="s">
        <v>309</v>
      </c>
      <c r="H312" s="18">
        <v>2</v>
      </c>
      <c r="I312" s="19">
        <v>2</v>
      </c>
      <c r="J312" s="16" t="s">
        <v>12</v>
      </c>
      <c r="K312" s="17"/>
      <c r="L312" s="17">
        <f t="shared" si="4"/>
        <v>0</v>
      </c>
      <c r="M312" s="4"/>
      <c r="N312" s="4"/>
      <c r="O312" s="4"/>
      <c r="P312" s="5"/>
    </row>
    <row r="313" spans="2:16" s="2" customFormat="1" ht="15.75" x14ac:dyDescent="0.25">
      <c r="B313" s="3">
        <v>292</v>
      </c>
      <c r="C313" s="20" t="s">
        <v>310</v>
      </c>
      <c r="D313" s="21" t="s">
        <v>310</v>
      </c>
      <c r="E313" s="21" t="s">
        <v>310</v>
      </c>
      <c r="F313" s="21" t="s">
        <v>310</v>
      </c>
      <c r="G313" s="22" t="s">
        <v>310</v>
      </c>
      <c r="H313" s="18">
        <v>1</v>
      </c>
      <c r="I313" s="19">
        <v>1</v>
      </c>
      <c r="J313" s="16" t="s">
        <v>10</v>
      </c>
      <c r="K313" s="17"/>
      <c r="L313" s="17">
        <f t="shared" si="4"/>
        <v>0</v>
      </c>
      <c r="M313" s="4"/>
      <c r="N313" s="4"/>
      <c r="O313" s="4"/>
      <c r="P313" s="5"/>
    </row>
    <row r="314" spans="2:16" s="2" customFormat="1" ht="15.75" x14ac:dyDescent="0.25">
      <c r="B314" s="3">
        <v>293</v>
      </c>
      <c r="C314" s="20" t="s">
        <v>311</v>
      </c>
      <c r="D314" s="21" t="s">
        <v>311</v>
      </c>
      <c r="E314" s="21" t="s">
        <v>311</v>
      </c>
      <c r="F314" s="21" t="s">
        <v>311</v>
      </c>
      <c r="G314" s="22" t="s">
        <v>311</v>
      </c>
      <c r="H314" s="18">
        <v>1</v>
      </c>
      <c r="I314" s="19">
        <v>1</v>
      </c>
      <c r="J314" s="16" t="s">
        <v>10</v>
      </c>
      <c r="K314" s="17"/>
      <c r="L314" s="17">
        <f t="shared" si="4"/>
        <v>0</v>
      </c>
      <c r="M314" s="4"/>
      <c r="N314" s="4"/>
      <c r="O314" s="4"/>
      <c r="P314" s="5"/>
    </row>
    <row r="315" spans="2:16" s="2" customFormat="1" ht="15.75" x14ac:dyDescent="0.25">
      <c r="B315" s="3">
        <v>294</v>
      </c>
      <c r="C315" s="20" t="s">
        <v>312</v>
      </c>
      <c r="D315" s="21" t="s">
        <v>312</v>
      </c>
      <c r="E315" s="21" t="s">
        <v>312</v>
      </c>
      <c r="F315" s="21" t="s">
        <v>312</v>
      </c>
      <c r="G315" s="22" t="s">
        <v>312</v>
      </c>
      <c r="H315" s="18">
        <v>7</v>
      </c>
      <c r="I315" s="19">
        <v>7</v>
      </c>
      <c r="J315" s="16" t="s">
        <v>10</v>
      </c>
      <c r="K315" s="17"/>
      <c r="L315" s="17">
        <f t="shared" si="4"/>
        <v>0</v>
      </c>
      <c r="M315" s="4"/>
      <c r="N315" s="4"/>
      <c r="O315" s="4"/>
      <c r="P315" s="5"/>
    </row>
    <row r="316" spans="2:16" s="2" customFormat="1" ht="15.75" x14ac:dyDescent="0.25">
      <c r="B316" s="3">
        <v>295</v>
      </c>
      <c r="C316" s="20" t="s">
        <v>313</v>
      </c>
      <c r="D316" s="21" t="s">
        <v>313</v>
      </c>
      <c r="E316" s="21" t="s">
        <v>313</v>
      </c>
      <c r="F316" s="21" t="s">
        <v>313</v>
      </c>
      <c r="G316" s="22" t="s">
        <v>313</v>
      </c>
      <c r="H316" s="18">
        <v>2</v>
      </c>
      <c r="I316" s="19">
        <v>2</v>
      </c>
      <c r="J316" s="16" t="s">
        <v>12</v>
      </c>
      <c r="K316" s="17"/>
      <c r="L316" s="17">
        <f t="shared" si="4"/>
        <v>0</v>
      </c>
      <c r="M316" s="4"/>
      <c r="N316" s="4"/>
      <c r="O316" s="4"/>
      <c r="P316" s="5"/>
    </row>
    <row r="317" spans="2:16" s="2" customFormat="1" ht="15.75" x14ac:dyDescent="0.25">
      <c r="B317" s="3">
        <v>296</v>
      </c>
      <c r="C317" s="20" t="s">
        <v>23</v>
      </c>
      <c r="D317" s="21" t="s">
        <v>23</v>
      </c>
      <c r="E317" s="21" t="s">
        <v>23</v>
      </c>
      <c r="F317" s="21" t="s">
        <v>23</v>
      </c>
      <c r="G317" s="22" t="s">
        <v>23</v>
      </c>
      <c r="H317" s="18">
        <v>500</v>
      </c>
      <c r="I317" s="19">
        <v>500</v>
      </c>
      <c r="J317" s="16" t="s">
        <v>10</v>
      </c>
      <c r="K317" s="17"/>
      <c r="L317" s="17">
        <f t="shared" si="4"/>
        <v>0</v>
      </c>
      <c r="M317" s="4"/>
      <c r="N317" s="4"/>
      <c r="O317" s="4"/>
      <c r="P317" s="5"/>
    </row>
    <row r="318" spans="2:16" s="2" customFormat="1" ht="15.75" x14ac:dyDescent="0.25">
      <c r="B318" s="3">
        <v>297</v>
      </c>
      <c r="C318" s="20" t="s">
        <v>314</v>
      </c>
      <c r="D318" s="21" t="s">
        <v>314</v>
      </c>
      <c r="E318" s="21" t="s">
        <v>314</v>
      </c>
      <c r="F318" s="21" t="s">
        <v>314</v>
      </c>
      <c r="G318" s="22" t="s">
        <v>314</v>
      </c>
      <c r="H318" s="18">
        <v>20</v>
      </c>
      <c r="I318" s="19">
        <v>20</v>
      </c>
      <c r="J318" s="16" t="s">
        <v>12</v>
      </c>
      <c r="K318" s="17"/>
      <c r="L318" s="17">
        <f t="shared" si="4"/>
        <v>0</v>
      </c>
      <c r="M318" s="4"/>
      <c r="N318" s="4"/>
      <c r="O318" s="4"/>
      <c r="P318" s="5"/>
    </row>
    <row r="319" spans="2:16" s="2" customFormat="1" ht="15.75" x14ac:dyDescent="0.25">
      <c r="B319" s="3">
        <v>298</v>
      </c>
      <c r="C319" s="20" t="s">
        <v>315</v>
      </c>
      <c r="D319" s="21" t="s">
        <v>315</v>
      </c>
      <c r="E319" s="21" t="s">
        <v>315</v>
      </c>
      <c r="F319" s="21" t="s">
        <v>315</v>
      </c>
      <c r="G319" s="22" t="s">
        <v>315</v>
      </c>
      <c r="H319" s="18">
        <v>1</v>
      </c>
      <c r="I319" s="19">
        <v>1</v>
      </c>
      <c r="J319" s="16" t="s">
        <v>10</v>
      </c>
      <c r="K319" s="17"/>
      <c r="L319" s="17">
        <f t="shared" si="4"/>
        <v>0</v>
      </c>
      <c r="M319" s="4"/>
      <c r="N319" s="4"/>
      <c r="O319" s="4"/>
      <c r="P319" s="5"/>
    </row>
    <row r="320" spans="2:16" s="2" customFormat="1" ht="15.75" x14ac:dyDescent="0.25">
      <c r="B320" s="3">
        <v>299</v>
      </c>
      <c r="C320" s="20" t="s">
        <v>316</v>
      </c>
      <c r="D320" s="21" t="s">
        <v>316</v>
      </c>
      <c r="E320" s="21" t="s">
        <v>316</v>
      </c>
      <c r="F320" s="21" t="s">
        <v>316</v>
      </c>
      <c r="G320" s="22" t="s">
        <v>316</v>
      </c>
      <c r="H320" s="18">
        <v>1</v>
      </c>
      <c r="I320" s="19">
        <v>1</v>
      </c>
      <c r="J320" s="16" t="s">
        <v>10</v>
      </c>
      <c r="K320" s="17"/>
      <c r="L320" s="17">
        <f t="shared" si="4"/>
        <v>0</v>
      </c>
      <c r="M320" s="4"/>
      <c r="N320" s="4"/>
      <c r="O320" s="4"/>
      <c r="P320" s="5"/>
    </row>
    <row r="321" spans="2:16" s="2" customFormat="1" ht="15.75" x14ac:dyDescent="0.25">
      <c r="B321" s="3">
        <v>300</v>
      </c>
      <c r="C321" s="20" t="s">
        <v>317</v>
      </c>
      <c r="D321" s="21" t="s">
        <v>317</v>
      </c>
      <c r="E321" s="21" t="s">
        <v>317</v>
      </c>
      <c r="F321" s="21" t="s">
        <v>317</v>
      </c>
      <c r="G321" s="22" t="s">
        <v>317</v>
      </c>
      <c r="H321" s="18">
        <v>1</v>
      </c>
      <c r="I321" s="19">
        <v>1</v>
      </c>
      <c r="J321" s="16" t="s">
        <v>10</v>
      </c>
      <c r="K321" s="17"/>
      <c r="L321" s="17">
        <f t="shared" si="4"/>
        <v>0</v>
      </c>
      <c r="M321" s="4"/>
      <c r="N321" s="4"/>
      <c r="O321" s="4"/>
      <c r="P321" s="5"/>
    </row>
    <row r="322" spans="2:16" s="2" customFormat="1" ht="15.75" x14ac:dyDescent="0.25">
      <c r="B322" s="3">
        <v>301</v>
      </c>
      <c r="C322" s="20" t="s">
        <v>24</v>
      </c>
      <c r="D322" s="21" t="s">
        <v>24</v>
      </c>
      <c r="E322" s="21" t="s">
        <v>24</v>
      </c>
      <c r="F322" s="21" t="s">
        <v>24</v>
      </c>
      <c r="G322" s="22" t="s">
        <v>24</v>
      </c>
      <c r="H322" s="18">
        <v>200</v>
      </c>
      <c r="I322" s="19">
        <v>200</v>
      </c>
      <c r="J322" s="16" t="s">
        <v>10</v>
      </c>
      <c r="K322" s="17"/>
      <c r="L322" s="17">
        <f t="shared" si="4"/>
        <v>0</v>
      </c>
      <c r="M322" s="4"/>
      <c r="N322" s="4"/>
      <c r="O322" s="4"/>
      <c r="P322" s="5"/>
    </row>
    <row r="323" spans="2:16" s="2" customFormat="1" ht="15.75" x14ac:dyDescent="0.25">
      <c r="B323" s="3">
        <v>302</v>
      </c>
      <c r="C323" s="20" t="s">
        <v>318</v>
      </c>
      <c r="D323" s="21" t="s">
        <v>318</v>
      </c>
      <c r="E323" s="21" t="s">
        <v>318</v>
      </c>
      <c r="F323" s="21" t="s">
        <v>318</v>
      </c>
      <c r="G323" s="22" t="s">
        <v>318</v>
      </c>
      <c r="H323" s="18">
        <v>4</v>
      </c>
      <c r="I323" s="19">
        <v>4</v>
      </c>
      <c r="J323" s="16" t="s">
        <v>12</v>
      </c>
      <c r="K323" s="17"/>
      <c r="L323" s="17">
        <f t="shared" si="4"/>
        <v>0</v>
      </c>
      <c r="M323" s="4"/>
      <c r="N323" s="4"/>
      <c r="O323" s="4"/>
      <c r="P323" s="5"/>
    </row>
    <row r="324" spans="2:16" s="2" customFormat="1" ht="15.75" x14ac:dyDescent="0.25">
      <c r="B324" s="3">
        <v>303</v>
      </c>
      <c r="C324" s="20" t="s">
        <v>319</v>
      </c>
      <c r="D324" s="21" t="s">
        <v>319</v>
      </c>
      <c r="E324" s="21" t="s">
        <v>319</v>
      </c>
      <c r="F324" s="21" t="s">
        <v>319</v>
      </c>
      <c r="G324" s="22" t="s">
        <v>319</v>
      </c>
      <c r="H324" s="18">
        <v>1</v>
      </c>
      <c r="I324" s="19">
        <v>1</v>
      </c>
      <c r="J324" s="16" t="s">
        <v>10</v>
      </c>
      <c r="K324" s="17"/>
      <c r="L324" s="17">
        <f t="shared" si="4"/>
        <v>0</v>
      </c>
      <c r="M324" s="4"/>
      <c r="N324" s="4"/>
      <c r="O324" s="4"/>
      <c r="P324" s="5"/>
    </row>
    <row r="325" spans="2:16" s="2" customFormat="1" ht="15.75" x14ac:dyDescent="0.25">
      <c r="B325" s="3">
        <v>304</v>
      </c>
      <c r="C325" s="20" t="s">
        <v>320</v>
      </c>
      <c r="D325" s="21" t="s">
        <v>320</v>
      </c>
      <c r="E325" s="21" t="s">
        <v>320</v>
      </c>
      <c r="F325" s="21" t="s">
        <v>320</v>
      </c>
      <c r="G325" s="22" t="s">
        <v>320</v>
      </c>
      <c r="H325" s="18">
        <v>1</v>
      </c>
      <c r="I325" s="19">
        <v>1</v>
      </c>
      <c r="J325" s="16" t="s">
        <v>10</v>
      </c>
      <c r="K325" s="17"/>
      <c r="L325" s="17">
        <f t="shared" si="4"/>
        <v>0</v>
      </c>
      <c r="M325" s="4"/>
      <c r="N325" s="4"/>
      <c r="O325" s="4"/>
      <c r="P325" s="5"/>
    </row>
    <row r="326" spans="2:16" s="2" customFormat="1" ht="15.75" x14ac:dyDescent="0.25">
      <c r="B326" s="3">
        <v>305</v>
      </c>
      <c r="C326" s="20" t="s">
        <v>321</v>
      </c>
      <c r="D326" s="21" t="s">
        <v>321</v>
      </c>
      <c r="E326" s="21" t="s">
        <v>321</v>
      </c>
      <c r="F326" s="21" t="s">
        <v>321</v>
      </c>
      <c r="G326" s="22" t="s">
        <v>321</v>
      </c>
      <c r="H326" s="18">
        <v>1</v>
      </c>
      <c r="I326" s="19">
        <v>1</v>
      </c>
      <c r="J326" s="16" t="s">
        <v>10</v>
      </c>
      <c r="K326" s="17"/>
      <c r="L326" s="17">
        <f t="shared" si="4"/>
        <v>0</v>
      </c>
      <c r="M326" s="4"/>
      <c r="N326" s="4"/>
      <c r="O326" s="4"/>
      <c r="P326" s="5"/>
    </row>
    <row r="327" spans="2:16" s="2" customFormat="1" ht="15.75" x14ac:dyDescent="0.25">
      <c r="B327" s="3">
        <v>306</v>
      </c>
      <c r="C327" s="20" t="s">
        <v>322</v>
      </c>
      <c r="D327" s="21" t="s">
        <v>322</v>
      </c>
      <c r="E327" s="21" t="s">
        <v>322</v>
      </c>
      <c r="F327" s="21" t="s">
        <v>322</v>
      </c>
      <c r="G327" s="22" t="s">
        <v>322</v>
      </c>
      <c r="H327" s="18">
        <v>1</v>
      </c>
      <c r="I327" s="19">
        <v>1</v>
      </c>
      <c r="J327" s="16" t="s">
        <v>10</v>
      </c>
      <c r="K327" s="17"/>
      <c r="L327" s="17">
        <f t="shared" si="4"/>
        <v>0</v>
      </c>
      <c r="M327" s="4"/>
      <c r="N327" s="4"/>
      <c r="O327" s="4"/>
      <c r="P327" s="5"/>
    </row>
    <row r="328" spans="2:16" s="2" customFormat="1" ht="15.75" x14ac:dyDescent="0.25">
      <c r="B328" s="3">
        <v>307</v>
      </c>
      <c r="C328" s="20" t="s">
        <v>323</v>
      </c>
      <c r="D328" s="21" t="s">
        <v>323</v>
      </c>
      <c r="E328" s="21" t="s">
        <v>323</v>
      </c>
      <c r="F328" s="21" t="s">
        <v>323</v>
      </c>
      <c r="G328" s="22" t="s">
        <v>323</v>
      </c>
      <c r="H328" s="18">
        <v>4</v>
      </c>
      <c r="I328" s="19">
        <v>4</v>
      </c>
      <c r="J328" s="16" t="s">
        <v>12</v>
      </c>
      <c r="K328" s="17"/>
      <c r="L328" s="17">
        <f t="shared" si="4"/>
        <v>0</v>
      </c>
      <c r="M328" s="4"/>
      <c r="N328" s="4"/>
      <c r="O328" s="4"/>
      <c r="P328" s="5"/>
    </row>
    <row r="329" spans="2:16" s="2" customFormat="1" ht="15.75" x14ac:dyDescent="0.25">
      <c r="B329" s="3">
        <v>308</v>
      </c>
      <c r="C329" s="20" t="s">
        <v>324</v>
      </c>
      <c r="D329" s="21" t="s">
        <v>324</v>
      </c>
      <c r="E329" s="21" t="s">
        <v>324</v>
      </c>
      <c r="F329" s="21" t="s">
        <v>324</v>
      </c>
      <c r="G329" s="22" t="s">
        <v>324</v>
      </c>
      <c r="H329" s="18">
        <v>4</v>
      </c>
      <c r="I329" s="19">
        <v>4</v>
      </c>
      <c r="J329" s="16" t="s">
        <v>10</v>
      </c>
      <c r="K329" s="17"/>
      <c r="L329" s="17">
        <f t="shared" si="4"/>
        <v>0</v>
      </c>
      <c r="M329" s="4"/>
      <c r="N329" s="4"/>
      <c r="O329" s="4"/>
      <c r="P329" s="5"/>
    </row>
    <row r="330" spans="2:16" s="2" customFormat="1" ht="15.75" x14ac:dyDescent="0.25">
      <c r="B330" s="3">
        <v>309</v>
      </c>
      <c r="C330" s="20" t="s">
        <v>325</v>
      </c>
      <c r="D330" s="21" t="s">
        <v>325</v>
      </c>
      <c r="E330" s="21" t="s">
        <v>325</v>
      </c>
      <c r="F330" s="21" t="s">
        <v>325</v>
      </c>
      <c r="G330" s="22" t="s">
        <v>325</v>
      </c>
      <c r="H330" s="18">
        <v>4</v>
      </c>
      <c r="I330" s="19">
        <v>4</v>
      </c>
      <c r="J330" s="16" t="s">
        <v>10</v>
      </c>
      <c r="K330" s="17"/>
      <c r="L330" s="17">
        <f t="shared" si="4"/>
        <v>0</v>
      </c>
      <c r="M330" s="4"/>
      <c r="N330" s="4"/>
      <c r="O330" s="4"/>
      <c r="P330" s="5"/>
    </row>
    <row r="331" spans="2:16" s="2" customFormat="1" ht="15.75" x14ac:dyDescent="0.25">
      <c r="B331" s="3">
        <v>310</v>
      </c>
      <c r="C331" s="20" t="s">
        <v>326</v>
      </c>
      <c r="D331" s="21" t="s">
        <v>326</v>
      </c>
      <c r="E331" s="21" t="s">
        <v>326</v>
      </c>
      <c r="F331" s="21" t="s">
        <v>326</v>
      </c>
      <c r="G331" s="22" t="s">
        <v>326</v>
      </c>
      <c r="H331" s="18">
        <v>1</v>
      </c>
      <c r="I331" s="19">
        <v>1</v>
      </c>
      <c r="J331" s="16" t="s">
        <v>10</v>
      </c>
      <c r="K331" s="17"/>
      <c r="L331" s="17">
        <f t="shared" si="4"/>
        <v>0</v>
      </c>
      <c r="M331" s="4"/>
      <c r="N331" s="4"/>
      <c r="O331" s="4"/>
      <c r="P331" s="5"/>
    </row>
    <row r="332" spans="2:16" s="2" customFormat="1" ht="15.75" x14ac:dyDescent="0.25">
      <c r="B332" s="3">
        <v>311</v>
      </c>
      <c r="C332" s="20" t="s">
        <v>327</v>
      </c>
      <c r="D332" s="21" t="s">
        <v>327</v>
      </c>
      <c r="E332" s="21" t="s">
        <v>327</v>
      </c>
      <c r="F332" s="21" t="s">
        <v>327</v>
      </c>
      <c r="G332" s="22" t="s">
        <v>327</v>
      </c>
      <c r="H332" s="18">
        <v>1</v>
      </c>
      <c r="I332" s="19">
        <v>1</v>
      </c>
      <c r="J332" s="16" t="s">
        <v>10</v>
      </c>
      <c r="K332" s="17"/>
      <c r="L332" s="17">
        <f t="shared" si="4"/>
        <v>0</v>
      </c>
      <c r="M332" s="4"/>
      <c r="N332" s="4"/>
      <c r="O332" s="4"/>
      <c r="P332" s="5"/>
    </row>
    <row r="333" spans="2:16" s="2" customFormat="1" ht="15.75" x14ac:dyDescent="0.25">
      <c r="B333" s="3">
        <v>312</v>
      </c>
      <c r="C333" s="20" t="s">
        <v>328</v>
      </c>
      <c r="D333" s="21" t="s">
        <v>328</v>
      </c>
      <c r="E333" s="21" t="s">
        <v>328</v>
      </c>
      <c r="F333" s="21" t="s">
        <v>328</v>
      </c>
      <c r="G333" s="22" t="s">
        <v>328</v>
      </c>
      <c r="H333" s="18">
        <v>1</v>
      </c>
      <c r="I333" s="19">
        <v>1</v>
      </c>
      <c r="J333" s="16" t="s">
        <v>10</v>
      </c>
      <c r="K333" s="17"/>
      <c r="L333" s="17">
        <f t="shared" si="4"/>
        <v>0</v>
      </c>
      <c r="M333" s="4"/>
      <c r="N333" s="4"/>
      <c r="O333" s="4"/>
      <c r="P333" s="5"/>
    </row>
    <row r="334" spans="2:16" s="2" customFormat="1" ht="15.75" x14ac:dyDescent="0.25">
      <c r="B334" s="3">
        <v>313</v>
      </c>
      <c r="C334" s="20" t="s">
        <v>329</v>
      </c>
      <c r="D334" s="21" t="s">
        <v>329</v>
      </c>
      <c r="E334" s="21" t="s">
        <v>329</v>
      </c>
      <c r="F334" s="21" t="s">
        <v>329</v>
      </c>
      <c r="G334" s="22" t="s">
        <v>329</v>
      </c>
      <c r="H334" s="18">
        <v>1</v>
      </c>
      <c r="I334" s="19">
        <v>1</v>
      </c>
      <c r="J334" s="16" t="s">
        <v>10</v>
      </c>
      <c r="K334" s="17"/>
      <c r="L334" s="17">
        <f t="shared" si="4"/>
        <v>0</v>
      </c>
      <c r="M334" s="4"/>
      <c r="N334" s="4"/>
      <c r="O334" s="4"/>
      <c r="P334" s="5"/>
    </row>
    <row r="335" spans="2:16" s="2" customFormat="1" ht="15.75" x14ac:dyDescent="0.25">
      <c r="B335" s="3">
        <v>314</v>
      </c>
      <c r="C335" s="20" t="s">
        <v>32</v>
      </c>
      <c r="D335" s="21" t="s">
        <v>32</v>
      </c>
      <c r="E335" s="21" t="s">
        <v>32</v>
      </c>
      <c r="F335" s="21" t="s">
        <v>32</v>
      </c>
      <c r="G335" s="22" t="s">
        <v>32</v>
      </c>
      <c r="H335" s="18">
        <v>1</v>
      </c>
      <c r="I335" s="19">
        <v>1</v>
      </c>
      <c r="J335" s="16" t="s">
        <v>10</v>
      </c>
      <c r="K335" s="17"/>
      <c r="L335" s="17">
        <f t="shared" si="4"/>
        <v>0</v>
      </c>
      <c r="M335" s="4"/>
      <c r="N335" s="4"/>
      <c r="O335" s="4"/>
      <c r="P335" s="5"/>
    </row>
    <row r="336" spans="2:16" s="2" customFormat="1" ht="15.75" x14ac:dyDescent="0.25">
      <c r="B336" s="3">
        <v>315</v>
      </c>
      <c r="C336" s="20" t="s">
        <v>330</v>
      </c>
      <c r="D336" s="21" t="s">
        <v>330</v>
      </c>
      <c r="E336" s="21" t="s">
        <v>330</v>
      </c>
      <c r="F336" s="21" t="s">
        <v>330</v>
      </c>
      <c r="G336" s="22" t="s">
        <v>330</v>
      </c>
      <c r="H336" s="18">
        <v>1</v>
      </c>
      <c r="I336" s="19">
        <v>1</v>
      </c>
      <c r="J336" s="16" t="s">
        <v>10</v>
      </c>
      <c r="K336" s="17"/>
      <c r="L336" s="17">
        <f t="shared" si="4"/>
        <v>0</v>
      </c>
      <c r="M336" s="4"/>
      <c r="N336" s="4"/>
      <c r="O336" s="4"/>
      <c r="P336" s="5"/>
    </row>
    <row r="337" spans="2:16" s="2" customFormat="1" ht="15.75" x14ac:dyDescent="0.25">
      <c r="B337" s="3">
        <v>316</v>
      </c>
      <c r="C337" s="20" t="s">
        <v>331</v>
      </c>
      <c r="D337" s="21" t="s">
        <v>331</v>
      </c>
      <c r="E337" s="21" t="s">
        <v>331</v>
      </c>
      <c r="F337" s="21" t="s">
        <v>331</v>
      </c>
      <c r="G337" s="22" t="s">
        <v>331</v>
      </c>
      <c r="H337" s="18">
        <v>1</v>
      </c>
      <c r="I337" s="19">
        <v>1</v>
      </c>
      <c r="J337" s="16" t="s">
        <v>10</v>
      </c>
      <c r="K337" s="17"/>
      <c r="L337" s="17">
        <f t="shared" si="4"/>
        <v>0</v>
      </c>
      <c r="M337" s="4"/>
      <c r="N337" s="4"/>
      <c r="O337" s="4"/>
      <c r="P337" s="5"/>
    </row>
    <row r="338" spans="2:16" s="2" customFormat="1" ht="15.75" x14ac:dyDescent="0.25">
      <c r="B338" s="3">
        <v>317</v>
      </c>
      <c r="C338" s="20" t="s">
        <v>332</v>
      </c>
      <c r="D338" s="21" t="s">
        <v>332</v>
      </c>
      <c r="E338" s="21" t="s">
        <v>332</v>
      </c>
      <c r="F338" s="21" t="s">
        <v>332</v>
      </c>
      <c r="G338" s="22" t="s">
        <v>332</v>
      </c>
      <c r="H338" s="18">
        <v>1</v>
      </c>
      <c r="I338" s="19">
        <v>1</v>
      </c>
      <c r="J338" s="16" t="s">
        <v>10</v>
      </c>
      <c r="K338" s="17"/>
      <c r="L338" s="17">
        <f t="shared" si="4"/>
        <v>0</v>
      </c>
      <c r="M338" s="4"/>
      <c r="N338" s="4"/>
      <c r="O338" s="4"/>
      <c r="P338" s="5"/>
    </row>
    <row r="339" spans="2:16" s="2" customFormat="1" ht="15.75" x14ac:dyDescent="0.25">
      <c r="B339" s="3">
        <v>318</v>
      </c>
      <c r="C339" s="20" t="s">
        <v>14</v>
      </c>
      <c r="D339" s="21" t="s">
        <v>14</v>
      </c>
      <c r="E339" s="21" t="s">
        <v>14</v>
      </c>
      <c r="F339" s="21" t="s">
        <v>14</v>
      </c>
      <c r="G339" s="22" t="s">
        <v>14</v>
      </c>
      <c r="H339" s="18">
        <v>4</v>
      </c>
      <c r="I339" s="19">
        <v>4</v>
      </c>
      <c r="J339" s="16" t="s">
        <v>10</v>
      </c>
      <c r="K339" s="17"/>
      <c r="L339" s="17">
        <f t="shared" si="4"/>
        <v>0</v>
      </c>
      <c r="M339" s="4"/>
      <c r="N339" s="4"/>
      <c r="O339" s="4"/>
      <c r="P339" s="5"/>
    </row>
    <row r="340" spans="2:16" s="2" customFormat="1" ht="15.75" x14ac:dyDescent="0.25">
      <c r="B340" s="3">
        <v>319</v>
      </c>
      <c r="C340" s="20" t="s">
        <v>333</v>
      </c>
      <c r="D340" s="21" t="s">
        <v>333</v>
      </c>
      <c r="E340" s="21" t="s">
        <v>333</v>
      </c>
      <c r="F340" s="21" t="s">
        <v>333</v>
      </c>
      <c r="G340" s="22" t="s">
        <v>333</v>
      </c>
      <c r="H340" s="18">
        <v>1</v>
      </c>
      <c r="I340" s="19">
        <v>1</v>
      </c>
      <c r="J340" s="16" t="s">
        <v>10</v>
      </c>
      <c r="K340" s="17"/>
      <c r="L340" s="17">
        <f t="shared" si="4"/>
        <v>0</v>
      </c>
      <c r="M340" s="4"/>
      <c r="N340" s="4"/>
      <c r="O340" s="4"/>
      <c r="P340" s="5"/>
    </row>
    <row r="341" spans="2:16" s="2" customFormat="1" ht="15.75" x14ac:dyDescent="0.25">
      <c r="B341" s="3">
        <v>320</v>
      </c>
      <c r="C341" s="20" t="s">
        <v>334</v>
      </c>
      <c r="D341" s="21" t="s">
        <v>334</v>
      </c>
      <c r="E341" s="21" t="s">
        <v>334</v>
      </c>
      <c r="F341" s="21" t="s">
        <v>334</v>
      </c>
      <c r="G341" s="22" t="s">
        <v>334</v>
      </c>
      <c r="H341" s="18">
        <v>1</v>
      </c>
      <c r="I341" s="19">
        <v>1</v>
      </c>
      <c r="J341" s="16" t="s">
        <v>10</v>
      </c>
      <c r="K341" s="17"/>
      <c r="L341" s="17">
        <f t="shared" si="4"/>
        <v>0</v>
      </c>
      <c r="M341" s="4"/>
      <c r="N341" s="4"/>
      <c r="O341" s="4"/>
      <c r="P341" s="5"/>
    </row>
    <row r="342" spans="2:16" s="2" customFormat="1" ht="15.75" x14ac:dyDescent="0.25">
      <c r="B342" s="3">
        <v>321</v>
      </c>
      <c r="C342" s="20" t="s">
        <v>335</v>
      </c>
      <c r="D342" s="21" t="s">
        <v>335</v>
      </c>
      <c r="E342" s="21" t="s">
        <v>335</v>
      </c>
      <c r="F342" s="21" t="s">
        <v>335</v>
      </c>
      <c r="G342" s="22" t="s">
        <v>335</v>
      </c>
      <c r="H342" s="18">
        <v>1</v>
      </c>
      <c r="I342" s="19">
        <v>1</v>
      </c>
      <c r="J342" s="16" t="s">
        <v>10</v>
      </c>
      <c r="K342" s="17"/>
      <c r="L342" s="17">
        <f t="shared" si="4"/>
        <v>0</v>
      </c>
      <c r="M342" s="4"/>
      <c r="N342" s="4"/>
      <c r="O342" s="4"/>
      <c r="P342" s="5"/>
    </row>
    <row r="343" spans="2:16" s="2" customFormat="1" ht="15.75" x14ac:dyDescent="0.25">
      <c r="B343" s="3">
        <v>322</v>
      </c>
      <c r="C343" s="20" t="s">
        <v>336</v>
      </c>
      <c r="D343" s="21" t="s">
        <v>336</v>
      </c>
      <c r="E343" s="21" t="s">
        <v>336</v>
      </c>
      <c r="F343" s="21" t="s">
        <v>336</v>
      </c>
      <c r="G343" s="22" t="s">
        <v>336</v>
      </c>
      <c r="H343" s="18">
        <v>1</v>
      </c>
      <c r="I343" s="19">
        <v>1</v>
      </c>
      <c r="J343" s="16" t="s">
        <v>10</v>
      </c>
      <c r="K343" s="17"/>
      <c r="L343" s="17">
        <f t="shared" ref="L343:L406" si="5">+K343*H343</f>
        <v>0</v>
      </c>
      <c r="M343" s="4"/>
      <c r="N343" s="4"/>
      <c r="O343" s="4"/>
      <c r="P343" s="5"/>
    </row>
    <row r="344" spans="2:16" s="2" customFormat="1" ht="15.75" x14ac:dyDescent="0.25">
      <c r="B344" s="3">
        <v>323</v>
      </c>
      <c r="C344" s="20" t="s">
        <v>337</v>
      </c>
      <c r="D344" s="21" t="s">
        <v>337</v>
      </c>
      <c r="E344" s="21" t="s">
        <v>337</v>
      </c>
      <c r="F344" s="21" t="s">
        <v>337</v>
      </c>
      <c r="G344" s="22" t="s">
        <v>337</v>
      </c>
      <c r="H344" s="18">
        <v>1</v>
      </c>
      <c r="I344" s="19">
        <v>1</v>
      </c>
      <c r="J344" s="16" t="s">
        <v>10</v>
      </c>
      <c r="K344" s="17"/>
      <c r="L344" s="17">
        <f t="shared" si="5"/>
        <v>0</v>
      </c>
      <c r="M344" s="4"/>
      <c r="N344" s="4"/>
      <c r="O344" s="4"/>
      <c r="P344" s="5"/>
    </row>
    <row r="345" spans="2:16" s="2" customFormat="1" ht="15.75" x14ac:dyDescent="0.25">
      <c r="B345" s="3">
        <v>324</v>
      </c>
      <c r="C345" s="20" t="s">
        <v>338</v>
      </c>
      <c r="D345" s="21" t="s">
        <v>338</v>
      </c>
      <c r="E345" s="21" t="s">
        <v>338</v>
      </c>
      <c r="F345" s="21" t="s">
        <v>338</v>
      </c>
      <c r="G345" s="22" t="s">
        <v>338</v>
      </c>
      <c r="H345" s="18">
        <v>10</v>
      </c>
      <c r="I345" s="19">
        <v>10</v>
      </c>
      <c r="J345" s="16" t="s">
        <v>10</v>
      </c>
      <c r="K345" s="17"/>
      <c r="L345" s="17">
        <f t="shared" si="5"/>
        <v>0</v>
      </c>
      <c r="M345" s="4"/>
      <c r="N345" s="4"/>
      <c r="O345" s="4"/>
      <c r="P345" s="5"/>
    </row>
    <row r="346" spans="2:16" s="2" customFormat="1" ht="15.75" x14ac:dyDescent="0.25">
      <c r="B346" s="3">
        <v>325</v>
      </c>
      <c r="C346" s="20" t="s">
        <v>339</v>
      </c>
      <c r="D346" s="21" t="s">
        <v>339</v>
      </c>
      <c r="E346" s="21" t="s">
        <v>339</v>
      </c>
      <c r="F346" s="21" t="s">
        <v>339</v>
      </c>
      <c r="G346" s="22" t="s">
        <v>339</v>
      </c>
      <c r="H346" s="18">
        <v>2</v>
      </c>
      <c r="I346" s="19">
        <v>2</v>
      </c>
      <c r="J346" s="16" t="s">
        <v>10</v>
      </c>
      <c r="K346" s="17"/>
      <c r="L346" s="17">
        <f t="shared" si="5"/>
        <v>0</v>
      </c>
      <c r="M346" s="4"/>
      <c r="N346" s="4"/>
      <c r="O346" s="4"/>
      <c r="P346" s="5"/>
    </row>
    <row r="347" spans="2:16" s="2" customFormat="1" ht="15.75" x14ac:dyDescent="0.25">
      <c r="B347" s="3">
        <v>326</v>
      </c>
      <c r="C347" s="20" t="s">
        <v>15</v>
      </c>
      <c r="D347" s="21" t="s">
        <v>15</v>
      </c>
      <c r="E347" s="21" t="s">
        <v>15</v>
      </c>
      <c r="F347" s="21" t="s">
        <v>15</v>
      </c>
      <c r="G347" s="22" t="s">
        <v>15</v>
      </c>
      <c r="H347" s="18">
        <v>3</v>
      </c>
      <c r="I347" s="19">
        <v>3</v>
      </c>
      <c r="J347" s="16" t="s">
        <v>10</v>
      </c>
      <c r="K347" s="17"/>
      <c r="L347" s="17">
        <f t="shared" si="5"/>
        <v>0</v>
      </c>
      <c r="M347" s="4"/>
      <c r="N347" s="4"/>
      <c r="O347" s="4"/>
      <c r="P347" s="5"/>
    </row>
    <row r="348" spans="2:16" s="2" customFormat="1" ht="15.75" x14ac:dyDescent="0.25">
      <c r="B348" s="3">
        <v>327</v>
      </c>
      <c r="C348" s="20" t="s">
        <v>340</v>
      </c>
      <c r="D348" s="21" t="s">
        <v>340</v>
      </c>
      <c r="E348" s="21" t="s">
        <v>340</v>
      </c>
      <c r="F348" s="21" t="s">
        <v>340</v>
      </c>
      <c r="G348" s="22" t="s">
        <v>340</v>
      </c>
      <c r="H348" s="18">
        <v>13</v>
      </c>
      <c r="I348" s="19">
        <v>13</v>
      </c>
      <c r="J348" s="16" t="s">
        <v>10</v>
      </c>
      <c r="K348" s="17"/>
      <c r="L348" s="17">
        <f t="shared" si="5"/>
        <v>0</v>
      </c>
      <c r="M348" s="4"/>
      <c r="N348" s="4"/>
      <c r="O348" s="4"/>
      <c r="P348" s="5"/>
    </row>
    <row r="349" spans="2:16" s="2" customFormat="1" ht="15.75" x14ac:dyDescent="0.25">
      <c r="B349" s="3">
        <v>328</v>
      </c>
      <c r="C349" s="20" t="s">
        <v>341</v>
      </c>
      <c r="D349" s="21" t="s">
        <v>341</v>
      </c>
      <c r="E349" s="21" t="s">
        <v>341</v>
      </c>
      <c r="F349" s="21" t="s">
        <v>341</v>
      </c>
      <c r="G349" s="22" t="s">
        <v>341</v>
      </c>
      <c r="H349" s="18">
        <v>1</v>
      </c>
      <c r="I349" s="19">
        <v>1</v>
      </c>
      <c r="J349" s="16" t="s">
        <v>10</v>
      </c>
      <c r="K349" s="17"/>
      <c r="L349" s="17">
        <f t="shared" si="5"/>
        <v>0</v>
      </c>
      <c r="M349" s="4"/>
      <c r="N349" s="4"/>
      <c r="O349" s="4"/>
      <c r="P349" s="5"/>
    </row>
    <row r="350" spans="2:16" s="2" customFormat="1" ht="15.75" x14ac:dyDescent="0.25">
      <c r="B350" s="3">
        <v>329</v>
      </c>
      <c r="C350" s="20" t="s">
        <v>342</v>
      </c>
      <c r="D350" s="21" t="s">
        <v>342</v>
      </c>
      <c r="E350" s="21" t="s">
        <v>342</v>
      </c>
      <c r="F350" s="21" t="s">
        <v>342</v>
      </c>
      <c r="G350" s="22" t="s">
        <v>342</v>
      </c>
      <c r="H350" s="18">
        <v>1</v>
      </c>
      <c r="I350" s="19">
        <v>1</v>
      </c>
      <c r="J350" s="16" t="s">
        <v>10</v>
      </c>
      <c r="K350" s="17"/>
      <c r="L350" s="17">
        <f t="shared" si="5"/>
        <v>0</v>
      </c>
      <c r="M350" s="4"/>
      <c r="N350" s="4"/>
      <c r="O350" s="4"/>
      <c r="P350" s="5"/>
    </row>
    <row r="351" spans="2:16" s="2" customFormat="1" ht="15.75" x14ac:dyDescent="0.25">
      <c r="B351" s="3">
        <v>330</v>
      </c>
      <c r="C351" s="20" t="s">
        <v>343</v>
      </c>
      <c r="D351" s="21" t="s">
        <v>343</v>
      </c>
      <c r="E351" s="21" t="s">
        <v>343</v>
      </c>
      <c r="F351" s="21" t="s">
        <v>343</v>
      </c>
      <c r="G351" s="22" t="s">
        <v>343</v>
      </c>
      <c r="H351" s="18">
        <v>1</v>
      </c>
      <c r="I351" s="19">
        <v>1</v>
      </c>
      <c r="J351" s="16" t="s">
        <v>10</v>
      </c>
      <c r="K351" s="17"/>
      <c r="L351" s="17">
        <f t="shared" si="5"/>
        <v>0</v>
      </c>
      <c r="M351" s="4"/>
      <c r="N351" s="4"/>
      <c r="O351" s="4"/>
      <c r="P351" s="5"/>
    </row>
    <row r="352" spans="2:16" s="2" customFormat="1" ht="15.75" x14ac:dyDescent="0.25">
      <c r="B352" s="3">
        <v>331</v>
      </c>
      <c r="C352" s="20" t="s">
        <v>344</v>
      </c>
      <c r="D352" s="21" t="s">
        <v>344</v>
      </c>
      <c r="E352" s="21" t="s">
        <v>344</v>
      </c>
      <c r="F352" s="21" t="s">
        <v>344</v>
      </c>
      <c r="G352" s="22" t="s">
        <v>344</v>
      </c>
      <c r="H352" s="18">
        <v>2</v>
      </c>
      <c r="I352" s="19">
        <v>2</v>
      </c>
      <c r="J352" s="16" t="s">
        <v>12</v>
      </c>
      <c r="K352" s="17"/>
      <c r="L352" s="17">
        <f t="shared" si="5"/>
        <v>0</v>
      </c>
      <c r="M352" s="4"/>
      <c r="N352" s="4"/>
      <c r="O352" s="4"/>
      <c r="P352" s="5"/>
    </row>
    <row r="353" spans="2:16" s="2" customFormat="1" ht="15.75" x14ac:dyDescent="0.25">
      <c r="B353" s="3">
        <v>332</v>
      </c>
      <c r="C353" s="20" t="s">
        <v>345</v>
      </c>
      <c r="D353" s="21" t="s">
        <v>345</v>
      </c>
      <c r="E353" s="21" t="s">
        <v>345</v>
      </c>
      <c r="F353" s="21" t="s">
        <v>345</v>
      </c>
      <c r="G353" s="22" t="s">
        <v>345</v>
      </c>
      <c r="H353" s="18">
        <v>1</v>
      </c>
      <c r="I353" s="19">
        <v>1</v>
      </c>
      <c r="J353" s="16" t="s">
        <v>10</v>
      </c>
      <c r="K353" s="17"/>
      <c r="L353" s="17">
        <f t="shared" si="5"/>
        <v>0</v>
      </c>
      <c r="M353" s="4"/>
      <c r="N353" s="4"/>
      <c r="O353" s="4"/>
      <c r="P353" s="5"/>
    </row>
    <row r="354" spans="2:16" s="2" customFormat="1" ht="15.75" x14ac:dyDescent="0.25">
      <c r="B354" s="3">
        <v>333</v>
      </c>
      <c r="C354" s="20" t="s">
        <v>346</v>
      </c>
      <c r="D354" s="21" t="s">
        <v>346</v>
      </c>
      <c r="E354" s="21" t="s">
        <v>346</v>
      </c>
      <c r="F354" s="21" t="s">
        <v>346</v>
      </c>
      <c r="G354" s="22" t="s">
        <v>346</v>
      </c>
      <c r="H354" s="18">
        <v>1</v>
      </c>
      <c r="I354" s="19">
        <v>1</v>
      </c>
      <c r="J354" s="16" t="s">
        <v>12</v>
      </c>
      <c r="K354" s="17"/>
      <c r="L354" s="17">
        <f t="shared" si="5"/>
        <v>0</v>
      </c>
      <c r="M354" s="4"/>
      <c r="N354" s="4"/>
      <c r="O354" s="4"/>
      <c r="P354" s="5"/>
    </row>
    <row r="355" spans="2:16" s="2" customFormat="1" ht="15.75" x14ac:dyDescent="0.25">
      <c r="B355" s="3">
        <v>334</v>
      </c>
      <c r="C355" s="20" t="s">
        <v>347</v>
      </c>
      <c r="D355" s="21" t="s">
        <v>347</v>
      </c>
      <c r="E355" s="21" t="s">
        <v>347</v>
      </c>
      <c r="F355" s="21" t="s">
        <v>347</v>
      </c>
      <c r="G355" s="22" t="s">
        <v>347</v>
      </c>
      <c r="H355" s="18">
        <v>1</v>
      </c>
      <c r="I355" s="19">
        <v>1</v>
      </c>
      <c r="J355" s="16" t="s">
        <v>10</v>
      </c>
      <c r="K355" s="17"/>
      <c r="L355" s="17">
        <f t="shared" si="5"/>
        <v>0</v>
      </c>
      <c r="M355" s="4"/>
      <c r="N355" s="4"/>
      <c r="O355" s="4"/>
      <c r="P355" s="5"/>
    </row>
    <row r="356" spans="2:16" s="2" customFormat="1" ht="15.75" x14ac:dyDescent="0.25">
      <c r="B356" s="3">
        <v>335</v>
      </c>
      <c r="C356" s="20" t="s">
        <v>348</v>
      </c>
      <c r="D356" s="21" t="s">
        <v>348</v>
      </c>
      <c r="E356" s="21" t="s">
        <v>348</v>
      </c>
      <c r="F356" s="21" t="s">
        <v>348</v>
      </c>
      <c r="G356" s="22" t="s">
        <v>348</v>
      </c>
      <c r="H356" s="18">
        <v>10</v>
      </c>
      <c r="I356" s="19">
        <v>10</v>
      </c>
      <c r="J356" s="16" t="s">
        <v>432</v>
      </c>
      <c r="K356" s="17"/>
      <c r="L356" s="17">
        <f t="shared" si="5"/>
        <v>0</v>
      </c>
      <c r="M356" s="4"/>
      <c r="N356" s="4"/>
      <c r="O356" s="4"/>
      <c r="P356" s="5"/>
    </row>
    <row r="357" spans="2:16" s="2" customFormat="1" ht="15.75" x14ac:dyDescent="0.25">
      <c r="B357" s="3">
        <v>336</v>
      </c>
      <c r="C357" s="20" t="s">
        <v>349</v>
      </c>
      <c r="D357" s="21" t="s">
        <v>349</v>
      </c>
      <c r="E357" s="21" t="s">
        <v>349</v>
      </c>
      <c r="F357" s="21" t="s">
        <v>349</v>
      </c>
      <c r="G357" s="22" t="s">
        <v>349</v>
      </c>
      <c r="H357" s="18">
        <v>10</v>
      </c>
      <c r="I357" s="19">
        <v>10</v>
      </c>
      <c r="J357" s="16" t="s">
        <v>432</v>
      </c>
      <c r="K357" s="17"/>
      <c r="L357" s="17">
        <f t="shared" si="5"/>
        <v>0</v>
      </c>
      <c r="M357" s="4"/>
      <c r="N357" s="4"/>
      <c r="O357" s="4"/>
      <c r="P357" s="5"/>
    </row>
    <row r="358" spans="2:16" s="2" customFormat="1" ht="15.75" x14ac:dyDescent="0.25">
      <c r="B358" s="3">
        <v>337</v>
      </c>
      <c r="C358" s="20" t="s">
        <v>350</v>
      </c>
      <c r="D358" s="21" t="s">
        <v>350</v>
      </c>
      <c r="E358" s="21" t="s">
        <v>350</v>
      </c>
      <c r="F358" s="21" t="s">
        <v>350</v>
      </c>
      <c r="G358" s="22" t="s">
        <v>350</v>
      </c>
      <c r="H358" s="18">
        <v>4</v>
      </c>
      <c r="I358" s="19">
        <v>4</v>
      </c>
      <c r="J358" s="16" t="s">
        <v>433</v>
      </c>
      <c r="K358" s="17"/>
      <c r="L358" s="17">
        <f t="shared" si="5"/>
        <v>0</v>
      </c>
      <c r="M358" s="4"/>
      <c r="N358" s="4"/>
      <c r="O358" s="4"/>
      <c r="P358" s="5"/>
    </row>
    <row r="359" spans="2:16" s="2" customFormat="1" ht="15.75" x14ac:dyDescent="0.25">
      <c r="B359" s="3">
        <v>338</v>
      </c>
      <c r="C359" s="20" t="s">
        <v>351</v>
      </c>
      <c r="D359" s="21" t="s">
        <v>351</v>
      </c>
      <c r="E359" s="21" t="s">
        <v>351</v>
      </c>
      <c r="F359" s="21" t="s">
        <v>351</v>
      </c>
      <c r="G359" s="22" t="s">
        <v>351</v>
      </c>
      <c r="H359" s="18">
        <v>1</v>
      </c>
      <c r="I359" s="19">
        <v>1</v>
      </c>
      <c r="J359" s="16" t="s">
        <v>433</v>
      </c>
      <c r="K359" s="17"/>
      <c r="L359" s="17">
        <f t="shared" si="5"/>
        <v>0</v>
      </c>
      <c r="M359" s="4"/>
      <c r="N359" s="4"/>
      <c r="O359" s="4"/>
      <c r="P359" s="5"/>
    </row>
    <row r="360" spans="2:16" s="2" customFormat="1" ht="15.75" x14ac:dyDescent="0.25">
      <c r="B360" s="3">
        <v>339</v>
      </c>
      <c r="C360" s="20" t="s">
        <v>29</v>
      </c>
      <c r="D360" s="21" t="s">
        <v>29</v>
      </c>
      <c r="E360" s="21" t="s">
        <v>29</v>
      </c>
      <c r="F360" s="21" t="s">
        <v>29</v>
      </c>
      <c r="G360" s="22" t="s">
        <v>29</v>
      </c>
      <c r="H360" s="18">
        <v>10</v>
      </c>
      <c r="I360" s="19">
        <v>10</v>
      </c>
      <c r="J360" s="16" t="s">
        <v>434</v>
      </c>
      <c r="K360" s="17"/>
      <c r="L360" s="17">
        <f t="shared" si="5"/>
        <v>0</v>
      </c>
      <c r="M360" s="4"/>
      <c r="N360" s="4"/>
      <c r="O360" s="4"/>
      <c r="P360" s="5"/>
    </row>
    <row r="361" spans="2:16" s="2" customFormat="1" ht="15.75" x14ac:dyDescent="0.25">
      <c r="B361" s="3">
        <v>340</v>
      </c>
      <c r="C361" s="20" t="s">
        <v>352</v>
      </c>
      <c r="D361" s="21" t="s">
        <v>352</v>
      </c>
      <c r="E361" s="21" t="s">
        <v>352</v>
      </c>
      <c r="F361" s="21" t="s">
        <v>352</v>
      </c>
      <c r="G361" s="22" t="s">
        <v>352</v>
      </c>
      <c r="H361" s="18">
        <v>10</v>
      </c>
      <c r="I361" s="19">
        <v>10</v>
      </c>
      <c r="J361" s="16" t="s">
        <v>434</v>
      </c>
      <c r="K361" s="17"/>
      <c r="L361" s="17">
        <f t="shared" si="5"/>
        <v>0</v>
      </c>
      <c r="M361" s="4"/>
      <c r="N361" s="4"/>
      <c r="O361" s="4"/>
      <c r="P361" s="5"/>
    </row>
    <row r="362" spans="2:16" s="2" customFormat="1" ht="15.75" x14ac:dyDescent="0.25">
      <c r="B362" s="3">
        <v>341</v>
      </c>
      <c r="C362" s="20" t="s">
        <v>353</v>
      </c>
      <c r="D362" s="21" t="s">
        <v>353</v>
      </c>
      <c r="E362" s="21" t="s">
        <v>353</v>
      </c>
      <c r="F362" s="21" t="s">
        <v>353</v>
      </c>
      <c r="G362" s="22" t="s">
        <v>353</v>
      </c>
      <c r="H362" s="18">
        <v>1</v>
      </c>
      <c r="I362" s="19">
        <v>1</v>
      </c>
      <c r="J362" s="16" t="s">
        <v>10</v>
      </c>
      <c r="K362" s="17"/>
      <c r="L362" s="17">
        <f t="shared" si="5"/>
        <v>0</v>
      </c>
      <c r="M362" s="4"/>
      <c r="N362" s="4"/>
      <c r="O362" s="4"/>
      <c r="P362" s="5"/>
    </row>
    <row r="363" spans="2:16" s="2" customFormat="1" ht="15.75" x14ac:dyDescent="0.25">
      <c r="B363" s="3">
        <v>342</v>
      </c>
      <c r="C363" s="20" t="s">
        <v>354</v>
      </c>
      <c r="D363" s="21" t="s">
        <v>354</v>
      </c>
      <c r="E363" s="21" t="s">
        <v>354</v>
      </c>
      <c r="F363" s="21" t="s">
        <v>354</v>
      </c>
      <c r="G363" s="22" t="s">
        <v>354</v>
      </c>
      <c r="H363" s="18">
        <v>1</v>
      </c>
      <c r="I363" s="19">
        <v>1</v>
      </c>
      <c r="J363" s="16" t="s">
        <v>10</v>
      </c>
      <c r="K363" s="17"/>
      <c r="L363" s="17">
        <f t="shared" si="5"/>
        <v>0</v>
      </c>
      <c r="M363" s="4"/>
      <c r="N363" s="4"/>
      <c r="O363" s="4"/>
      <c r="P363" s="5"/>
    </row>
    <row r="364" spans="2:16" s="2" customFormat="1" ht="15.75" x14ac:dyDescent="0.25">
      <c r="B364" s="3">
        <v>343</v>
      </c>
      <c r="C364" s="20" t="s">
        <v>355</v>
      </c>
      <c r="D364" s="21" t="s">
        <v>355</v>
      </c>
      <c r="E364" s="21" t="s">
        <v>355</v>
      </c>
      <c r="F364" s="21" t="s">
        <v>355</v>
      </c>
      <c r="G364" s="22" t="s">
        <v>355</v>
      </c>
      <c r="H364" s="18">
        <v>1</v>
      </c>
      <c r="I364" s="19">
        <v>1</v>
      </c>
      <c r="J364" s="16" t="s">
        <v>10</v>
      </c>
      <c r="K364" s="17"/>
      <c r="L364" s="17">
        <f t="shared" si="5"/>
        <v>0</v>
      </c>
      <c r="M364" s="4"/>
      <c r="N364" s="4"/>
      <c r="O364" s="4"/>
      <c r="P364" s="5"/>
    </row>
    <row r="365" spans="2:16" s="2" customFormat="1" ht="15.75" x14ac:dyDescent="0.25">
      <c r="B365" s="3">
        <v>344</v>
      </c>
      <c r="C365" s="20" t="s">
        <v>356</v>
      </c>
      <c r="D365" s="21" t="s">
        <v>356</v>
      </c>
      <c r="E365" s="21" t="s">
        <v>356</v>
      </c>
      <c r="F365" s="21" t="s">
        <v>356</v>
      </c>
      <c r="G365" s="22" t="s">
        <v>356</v>
      </c>
      <c r="H365" s="18">
        <v>1</v>
      </c>
      <c r="I365" s="19">
        <v>1</v>
      </c>
      <c r="J365" s="16" t="s">
        <v>10</v>
      </c>
      <c r="K365" s="17"/>
      <c r="L365" s="17">
        <f t="shared" si="5"/>
        <v>0</v>
      </c>
      <c r="M365" s="4"/>
      <c r="N365" s="4"/>
      <c r="O365" s="4"/>
      <c r="P365" s="5"/>
    </row>
    <row r="366" spans="2:16" s="2" customFormat="1" ht="15.75" x14ac:dyDescent="0.25">
      <c r="B366" s="3">
        <v>345</v>
      </c>
      <c r="C366" s="20" t="s">
        <v>357</v>
      </c>
      <c r="D366" s="21" t="s">
        <v>357</v>
      </c>
      <c r="E366" s="21" t="s">
        <v>357</v>
      </c>
      <c r="F366" s="21" t="s">
        <v>357</v>
      </c>
      <c r="G366" s="22" t="s">
        <v>357</v>
      </c>
      <c r="H366" s="18">
        <v>1</v>
      </c>
      <c r="I366" s="19">
        <v>1</v>
      </c>
      <c r="J366" s="16" t="s">
        <v>10</v>
      </c>
      <c r="K366" s="17"/>
      <c r="L366" s="17">
        <f t="shared" si="5"/>
        <v>0</v>
      </c>
      <c r="M366" s="4"/>
      <c r="N366" s="4"/>
      <c r="O366" s="4"/>
      <c r="P366" s="5"/>
    </row>
    <row r="367" spans="2:16" s="2" customFormat="1" ht="15.75" x14ac:dyDescent="0.25">
      <c r="B367" s="3">
        <v>346</v>
      </c>
      <c r="C367" s="20" t="s">
        <v>358</v>
      </c>
      <c r="D367" s="21" t="s">
        <v>358</v>
      </c>
      <c r="E367" s="21" t="s">
        <v>358</v>
      </c>
      <c r="F367" s="21" t="s">
        <v>358</v>
      </c>
      <c r="G367" s="22" t="s">
        <v>358</v>
      </c>
      <c r="H367" s="18">
        <v>2</v>
      </c>
      <c r="I367" s="19">
        <v>2</v>
      </c>
      <c r="J367" s="16" t="s">
        <v>10</v>
      </c>
      <c r="K367" s="17"/>
      <c r="L367" s="17">
        <f t="shared" si="5"/>
        <v>0</v>
      </c>
      <c r="M367" s="4"/>
      <c r="N367" s="4"/>
      <c r="O367" s="4"/>
      <c r="P367" s="5"/>
    </row>
    <row r="368" spans="2:16" s="2" customFormat="1" ht="15.75" x14ac:dyDescent="0.25">
      <c r="B368" s="3">
        <v>347</v>
      </c>
      <c r="C368" s="20" t="s">
        <v>359</v>
      </c>
      <c r="D368" s="21" t="s">
        <v>359</v>
      </c>
      <c r="E368" s="21" t="s">
        <v>359</v>
      </c>
      <c r="F368" s="21" t="s">
        <v>359</v>
      </c>
      <c r="G368" s="22" t="s">
        <v>359</v>
      </c>
      <c r="H368" s="18">
        <v>1</v>
      </c>
      <c r="I368" s="19">
        <v>1</v>
      </c>
      <c r="J368" s="16" t="s">
        <v>10</v>
      </c>
      <c r="K368" s="17"/>
      <c r="L368" s="17">
        <f t="shared" si="5"/>
        <v>0</v>
      </c>
      <c r="M368" s="4"/>
      <c r="N368" s="4"/>
      <c r="O368" s="4"/>
      <c r="P368" s="5"/>
    </row>
    <row r="369" spans="2:16" s="2" customFormat="1" ht="15.75" x14ac:dyDescent="0.25">
      <c r="B369" s="3">
        <v>348</v>
      </c>
      <c r="C369" s="20" t="s">
        <v>360</v>
      </c>
      <c r="D369" s="21" t="s">
        <v>360</v>
      </c>
      <c r="E369" s="21" t="s">
        <v>360</v>
      </c>
      <c r="F369" s="21" t="s">
        <v>360</v>
      </c>
      <c r="G369" s="22" t="s">
        <v>360</v>
      </c>
      <c r="H369" s="18">
        <v>1</v>
      </c>
      <c r="I369" s="19">
        <v>1</v>
      </c>
      <c r="J369" s="16" t="s">
        <v>10</v>
      </c>
      <c r="K369" s="17"/>
      <c r="L369" s="17">
        <f t="shared" si="5"/>
        <v>0</v>
      </c>
      <c r="M369" s="4"/>
      <c r="N369" s="4"/>
      <c r="O369" s="4"/>
      <c r="P369" s="5"/>
    </row>
    <row r="370" spans="2:16" s="2" customFormat="1" ht="24" customHeight="1" x14ac:dyDescent="0.25">
      <c r="B370" s="3">
        <v>349</v>
      </c>
      <c r="C370" s="20" t="s">
        <v>361</v>
      </c>
      <c r="D370" s="21" t="s">
        <v>361</v>
      </c>
      <c r="E370" s="21" t="s">
        <v>361</v>
      </c>
      <c r="F370" s="21" t="s">
        <v>361</v>
      </c>
      <c r="G370" s="22" t="s">
        <v>361</v>
      </c>
      <c r="H370" s="18">
        <v>1</v>
      </c>
      <c r="I370" s="19"/>
      <c r="J370" s="16" t="s">
        <v>10</v>
      </c>
      <c r="K370" s="17"/>
      <c r="L370" s="17">
        <f t="shared" si="5"/>
        <v>0</v>
      </c>
      <c r="M370" s="4"/>
      <c r="N370" s="4"/>
      <c r="O370" s="4"/>
      <c r="P370" s="5"/>
    </row>
    <row r="371" spans="2:16" s="2" customFormat="1" ht="21" customHeight="1" x14ac:dyDescent="0.25">
      <c r="B371" s="3">
        <v>350</v>
      </c>
      <c r="C371" s="20" t="s">
        <v>362</v>
      </c>
      <c r="D371" s="21" t="s">
        <v>362</v>
      </c>
      <c r="E371" s="21" t="s">
        <v>362</v>
      </c>
      <c r="F371" s="21" t="s">
        <v>362</v>
      </c>
      <c r="G371" s="22" t="s">
        <v>362</v>
      </c>
      <c r="H371" s="18">
        <v>1</v>
      </c>
      <c r="I371" s="19"/>
      <c r="J371" s="16" t="s">
        <v>10</v>
      </c>
      <c r="K371" s="17"/>
      <c r="L371" s="17">
        <f t="shared" si="5"/>
        <v>0</v>
      </c>
      <c r="M371" s="4"/>
      <c r="N371" s="4"/>
      <c r="O371" s="4"/>
      <c r="P371" s="5"/>
    </row>
    <row r="372" spans="2:16" s="2" customFormat="1" ht="15.75" x14ac:dyDescent="0.25">
      <c r="B372" s="3">
        <v>351</v>
      </c>
      <c r="C372" s="20" t="s">
        <v>363</v>
      </c>
      <c r="D372" s="21" t="s">
        <v>363</v>
      </c>
      <c r="E372" s="21" t="s">
        <v>363</v>
      </c>
      <c r="F372" s="21" t="s">
        <v>363</v>
      </c>
      <c r="G372" s="22" t="s">
        <v>363</v>
      </c>
      <c r="H372" s="18">
        <v>1</v>
      </c>
      <c r="I372" s="19"/>
      <c r="J372" s="16" t="s">
        <v>10</v>
      </c>
      <c r="K372" s="17"/>
      <c r="L372" s="17">
        <f t="shared" si="5"/>
        <v>0</v>
      </c>
      <c r="M372" s="4"/>
      <c r="N372" s="4"/>
      <c r="O372" s="4"/>
      <c r="P372" s="5"/>
    </row>
    <row r="373" spans="2:16" s="2" customFormat="1" ht="15.75" x14ac:dyDescent="0.25">
      <c r="B373" s="3">
        <v>352</v>
      </c>
      <c r="C373" s="20" t="s">
        <v>364</v>
      </c>
      <c r="D373" s="21" t="s">
        <v>364</v>
      </c>
      <c r="E373" s="21" t="s">
        <v>364</v>
      </c>
      <c r="F373" s="21" t="s">
        <v>364</v>
      </c>
      <c r="G373" s="22" t="s">
        <v>364</v>
      </c>
      <c r="H373" s="18">
        <v>1</v>
      </c>
      <c r="I373" s="19">
        <v>1</v>
      </c>
      <c r="J373" s="15" t="s">
        <v>10</v>
      </c>
      <c r="K373" s="17"/>
      <c r="L373" s="17">
        <f t="shared" si="5"/>
        <v>0</v>
      </c>
      <c r="M373" s="4"/>
      <c r="N373" s="4"/>
      <c r="O373" s="4"/>
      <c r="P373" s="5"/>
    </row>
    <row r="374" spans="2:16" s="2" customFormat="1" ht="15.75" x14ac:dyDescent="0.25">
      <c r="B374" s="3">
        <v>353</v>
      </c>
      <c r="C374" s="20" t="s">
        <v>365</v>
      </c>
      <c r="D374" s="21" t="s">
        <v>365</v>
      </c>
      <c r="E374" s="21" t="s">
        <v>365</v>
      </c>
      <c r="F374" s="21" t="s">
        <v>365</v>
      </c>
      <c r="G374" s="22" t="s">
        <v>365</v>
      </c>
      <c r="H374" s="18">
        <v>1</v>
      </c>
      <c r="I374" s="19">
        <v>1</v>
      </c>
      <c r="J374" s="15" t="s">
        <v>435</v>
      </c>
      <c r="K374" s="17"/>
      <c r="L374" s="17">
        <f t="shared" si="5"/>
        <v>0</v>
      </c>
      <c r="M374" s="4"/>
      <c r="N374" s="4"/>
      <c r="O374" s="4"/>
      <c r="P374" s="5"/>
    </row>
    <row r="375" spans="2:16" s="2" customFormat="1" ht="15.75" x14ac:dyDescent="0.25">
      <c r="B375" s="3">
        <v>354</v>
      </c>
      <c r="C375" s="20" t="s">
        <v>366</v>
      </c>
      <c r="D375" s="21" t="s">
        <v>366</v>
      </c>
      <c r="E375" s="21" t="s">
        <v>366</v>
      </c>
      <c r="F375" s="21" t="s">
        <v>366</v>
      </c>
      <c r="G375" s="22" t="s">
        <v>366</v>
      </c>
      <c r="H375" s="18">
        <v>1</v>
      </c>
      <c r="I375" s="19">
        <v>1</v>
      </c>
      <c r="J375" s="15" t="s">
        <v>10</v>
      </c>
      <c r="K375" s="17"/>
      <c r="L375" s="17">
        <f t="shared" si="5"/>
        <v>0</v>
      </c>
      <c r="M375" s="4"/>
      <c r="N375" s="4"/>
      <c r="O375" s="4"/>
      <c r="P375" s="5"/>
    </row>
    <row r="376" spans="2:16" s="2" customFormat="1" ht="15.75" x14ac:dyDescent="0.25">
      <c r="B376" s="3">
        <v>355</v>
      </c>
      <c r="C376" s="20" t="s">
        <v>367</v>
      </c>
      <c r="D376" s="21" t="s">
        <v>367</v>
      </c>
      <c r="E376" s="21" t="s">
        <v>367</v>
      </c>
      <c r="F376" s="21" t="s">
        <v>367</v>
      </c>
      <c r="G376" s="22" t="s">
        <v>367</v>
      </c>
      <c r="H376" s="18">
        <v>1</v>
      </c>
      <c r="I376" s="19">
        <v>1</v>
      </c>
      <c r="J376" s="15" t="s">
        <v>10</v>
      </c>
      <c r="K376" s="17"/>
      <c r="L376" s="17">
        <f t="shared" si="5"/>
        <v>0</v>
      </c>
      <c r="M376" s="4"/>
      <c r="N376" s="4"/>
      <c r="O376" s="4"/>
      <c r="P376" s="5"/>
    </row>
    <row r="377" spans="2:16" s="2" customFormat="1" ht="15.75" x14ac:dyDescent="0.25">
      <c r="B377" s="3">
        <v>356</v>
      </c>
      <c r="C377" s="20" t="s">
        <v>368</v>
      </c>
      <c r="D377" s="21" t="s">
        <v>368</v>
      </c>
      <c r="E377" s="21" t="s">
        <v>368</v>
      </c>
      <c r="F377" s="21" t="s">
        <v>368</v>
      </c>
      <c r="G377" s="22" t="s">
        <v>368</v>
      </c>
      <c r="H377" s="18">
        <v>1</v>
      </c>
      <c r="I377" s="19">
        <v>1</v>
      </c>
      <c r="J377" s="15" t="s">
        <v>10</v>
      </c>
      <c r="K377" s="17"/>
      <c r="L377" s="17">
        <f t="shared" si="5"/>
        <v>0</v>
      </c>
      <c r="M377" s="4"/>
      <c r="N377" s="4"/>
      <c r="O377" s="4"/>
      <c r="P377" s="5"/>
    </row>
    <row r="378" spans="2:16" s="2" customFormat="1" ht="15.75" x14ac:dyDescent="0.25">
      <c r="B378" s="3">
        <v>357</v>
      </c>
      <c r="C378" s="20" t="s">
        <v>369</v>
      </c>
      <c r="D378" s="21" t="s">
        <v>369</v>
      </c>
      <c r="E378" s="21" t="s">
        <v>369</v>
      </c>
      <c r="F378" s="21" t="s">
        <v>369</v>
      </c>
      <c r="G378" s="22" t="s">
        <v>369</v>
      </c>
      <c r="H378" s="18">
        <v>1</v>
      </c>
      <c r="I378" s="19">
        <v>1</v>
      </c>
      <c r="J378" s="15" t="s">
        <v>10</v>
      </c>
      <c r="K378" s="17"/>
      <c r="L378" s="17">
        <f t="shared" si="5"/>
        <v>0</v>
      </c>
      <c r="M378" s="4"/>
      <c r="N378" s="4"/>
      <c r="O378" s="4"/>
      <c r="P378" s="5"/>
    </row>
    <row r="379" spans="2:16" s="2" customFormat="1" ht="15.75" x14ac:dyDescent="0.25">
      <c r="B379" s="3">
        <v>358</v>
      </c>
      <c r="C379" s="20" t="s">
        <v>370</v>
      </c>
      <c r="D379" s="21" t="s">
        <v>370</v>
      </c>
      <c r="E379" s="21" t="s">
        <v>370</v>
      </c>
      <c r="F379" s="21" t="s">
        <v>370</v>
      </c>
      <c r="G379" s="22" t="s">
        <v>370</v>
      </c>
      <c r="H379" s="18">
        <v>1</v>
      </c>
      <c r="I379" s="19">
        <v>1</v>
      </c>
      <c r="J379" s="15" t="s">
        <v>10</v>
      </c>
      <c r="K379" s="17"/>
      <c r="L379" s="17">
        <f t="shared" si="5"/>
        <v>0</v>
      </c>
      <c r="M379" s="4"/>
      <c r="N379" s="4"/>
      <c r="O379" s="4"/>
      <c r="P379" s="5"/>
    </row>
    <row r="380" spans="2:16" s="2" customFormat="1" ht="15.75" x14ac:dyDescent="0.25">
      <c r="B380" s="3">
        <v>359</v>
      </c>
      <c r="C380" s="20" t="s">
        <v>203</v>
      </c>
      <c r="D380" s="21" t="s">
        <v>203</v>
      </c>
      <c r="E380" s="21" t="s">
        <v>203</v>
      </c>
      <c r="F380" s="21" t="s">
        <v>203</v>
      </c>
      <c r="G380" s="22" t="s">
        <v>203</v>
      </c>
      <c r="H380" s="18">
        <v>1</v>
      </c>
      <c r="I380" s="19">
        <v>1</v>
      </c>
      <c r="J380" s="15" t="s">
        <v>10</v>
      </c>
      <c r="K380" s="17"/>
      <c r="L380" s="17">
        <f t="shared" si="5"/>
        <v>0</v>
      </c>
      <c r="M380" s="4"/>
      <c r="N380" s="4"/>
      <c r="O380" s="4"/>
      <c r="P380" s="5"/>
    </row>
    <row r="381" spans="2:16" s="2" customFormat="1" ht="15.75" x14ac:dyDescent="0.25">
      <c r="B381" s="3">
        <v>360</v>
      </c>
      <c r="C381" s="20" t="s">
        <v>371</v>
      </c>
      <c r="D381" s="21" t="s">
        <v>371</v>
      </c>
      <c r="E381" s="21" t="s">
        <v>371</v>
      </c>
      <c r="F381" s="21" t="s">
        <v>371</v>
      </c>
      <c r="G381" s="22" t="s">
        <v>371</v>
      </c>
      <c r="H381" s="18">
        <v>2</v>
      </c>
      <c r="I381" s="19">
        <v>2</v>
      </c>
      <c r="J381" s="15" t="s">
        <v>10</v>
      </c>
      <c r="K381" s="17"/>
      <c r="L381" s="17">
        <f t="shared" si="5"/>
        <v>0</v>
      </c>
      <c r="M381" s="4"/>
      <c r="N381" s="4"/>
      <c r="O381" s="4"/>
      <c r="P381" s="5"/>
    </row>
    <row r="382" spans="2:16" s="2" customFormat="1" ht="15.75" x14ac:dyDescent="0.25">
      <c r="B382" s="3">
        <v>361</v>
      </c>
      <c r="C382" s="20" t="s">
        <v>125</v>
      </c>
      <c r="D382" s="21" t="s">
        <v>125</v>
      </c>
      <c r="E382" s="21" t="s">
        <v>125</v>
      </c>
      <c r="F382" s="21" t="s">
        <v>125</v>
      </c>
      <c r="G382" s="22" t="s">
        <v>125</v>
      </c>
      <c r="H382" s="18">
        <v>3</v>
      </c>
      <c r="I382" s="19">
        <v>3</v>
      </c>
      <c r="J382" s="15" t="s">
        <v>10</v>
      </c>
      <c r="K382" s="17"/>
      <c r="L382" s="17">
        <f t="shared" si="5"/>
        <v>0</v>
      </c>
      <c r="M382" s="4"/>
      <c r="N382" s="4"/>
      <c r="O382" s="4"/>
      <c r="P382" s="5"/>
    </row>
    <row r="383" spans="2:16" s="2" customFormat="1" ht="15.75" x14ac:dyDescent="0.25">
      <c r="B383" s="3">
        <v>362</v>
      </c>
      <c r="C383" s="20" t="s">
        <v>372</v>
      </c>
      <c r="D383" s="21" t="s">
        <v>372</v>
      </c>
      <c r="E383" s="21" t="s">
        <v>372</v>
      </c>
      <c r="F383" s="21" t="s">
        <v>372</v>
      </c>
      <c r="G383" s="22" t="s">
        <v>372</v>
      </c>
      <c r="H383" s="18">
        <v>4</v>
      </c>
      <c r="I383" s="19">
        <v>4</v>
      </c>
      <c r="J383" s="15" t="s">
        <v>10</v>
      </c>
      <c r="K383" s="17"/>
      <c r="L383" s="17">
        <f t="shared" si="5"/>
        <v>0</v>
      </c>
      <c r="M383" s="4"/>
      <c r="N383" s="4"/>
      <c r="O383" s="4"/>
      <c r="P383" s="5"/>
    </row>
    <row r="384" spans="2:16" s="2" customFormat="1" ht="15.75" x14ac:dyDescent="0.25">
      <c r="B384" s="3">
        <v>363</v>
      </c>
      <c r="C384" s="20" t="s">
        <v>373</v>
      </c>
      <c r="D384" s="21" t="s">
        <v>373</v>
      </c>
      <c r="E384" s="21" t="s">
        <v>373</v>
      </c>
      <c r="F384" s="21" t="s">
        <v>373</v>
      </c>
      <c r="G384" s="22" t="s">
        <v>373</v>
      </c>
      <c r="H384" s="18">
        <v>2</v>
      </c>
      <c r="I384" s="19">
        <v>2</v>
      </c>
      <c r="J384" s="15" t="s">
        <v>10</v>
      </c>
      <c r="K384" s="17"/>
      <c r="L384" s="17">
        <f t="shared" si="5"/>
        <v>0</v>
      </c>
      <c r="M384" s="4"/>
      <c r="N384" s="4"/>
      <c r="O384" s="4"/>
      <c r="P384" s="5"/>
    </row>
    <row r="385" spans="2:16" s="2" customFormat="1" ht="15.75" x14ac:dyDescent="0.25">
      <c r="B385" s="3">
        <v>364</v>
      </c>
      <c r="C385" s="20" t="s">
        <v>374</v>
      </c>
      <c r="D385" s="21" t="s">
        <v>374</v>
      </c>
      <c r="E385" s="21" t="s">
        <v>374</v>
      </c>
      <c r="F385" s="21" t="s">
        <v>374</v>
      </c>
      <c r="G385" s="22" t="s">
        <v>374</v>
      </c>
      <c r="H385" s="18">
        <v>1</v>
      </c>
      <c r="I385" s="19">
        <v>1</v>
      </c>
      <c r="J385" s="15" t="s">
        <v>10</v>
      </c>
      <c r="K385" s="17"/>
      <c r="L385" s="17">
        <f t="shared" si="5"/>
        <v>0</v>
      </c>
      <c r="M385" s="4"/>
      <c r="N385" s="4"/>
      <c r="O385" s="4"/>
      <c r="P385" s="5"/>
    </row>
    <row r="386" spans="2:16" s="2" customFormat="1" ht="15.75" x14ac:dyDescent="0.25">
      <c r="B386" s="3">
        <v>365</v>
      </c>
      <c r="C386" s="20" t="s">
        <v>375</v>
      </c>
      <c r="D386" s="21" t="s">
        <v>375</v>
      </c>
      <c r="E386" s="21" t="s">
        <v>375</v>
      </c>
      <c r="F386" s="21" t="s">
        <v>375</v>
      </c>
      <c r="G386" s="22" t="s">
        <v>375</v>
      </c>
      <c r="H386" s="18">
        <v>3</v>
      </c>
      <c r="I386" s="19">
        <v>3</v>
      </c>
      <c r="J386" s="15" t="s">
        <v>10</v>
      </c>
      <c r="K386" s="17"/>
      <c r="L386" s="17">
        <f t="shared" si="5"/>
        <v>0</v>
      </c>
      <c r="M386" s="4"/>
      <c r="N386" s="4"/>
      <c r="O386" s="4"/>
      <c r="P386" s="5"/>
    </row>
    <row r="387" spans="2:16" s="2" customFormat="1" ht="15.75" x14ac:dyDescent="0.25">
      <c r="B387" s="3">
        <v>366</v>
      </c>
      <c r="C387" s="20" t="s">
        <v>376</v>
      </c>
      <c r="D387" s="21" t="s">
        <v>376</v>
      </c>
      <c r="E387" s="21" t="s">
        <v>376</v>
      </c>
      <c r="F387" s="21" t="s">
        <v>376</v>
      </c>
      <c r="G387" s="22" t="s">
        <v>376</v>
      </c>
      <c r="H387" s="18">
        <v>2</v>
      </c>
      <c r="I387" s="19">
        <v>2</v>
      </c>
      <c r="J387" s="15" t="s">
        <v>10</v>
      </c>
      <c r="K387" s="17"/>
      <c r="L387" s="17">
        <f t="shared" si="5"/>
        <v>0</v>
      </c>
      <c r="M387" s="4"/>
      <c r="N387" s="4"/>
      <c r="O387" s="4"/>
      <c r="P387" s="5"/>
    </row>
    <row r="388" spans="2:16" s="2" customFormat="1" ht="15.75" x14ac:dyDescent="0.25">
      <c r="B388" s="3">
        <v>367</v>
      </c>
      <c r="C388" s="20" t="s">
        <v>377</v>
      </c>
      <c r="D388" s="21" t="s">
        <v>377</v>
      </c>
      <c r="E388" s="21" t="s">
        <v>377</v>
      </c>
      <c r="F388" s="21" t="s">
        <v>377</v>
      </c>
      <c r="G388" s="22" t="s">
        <v>377</v>
      </c>
      <c r="H388" s="18">
        <v>1</v>
      </c>
      <c r="I388" s="19">
        <v>1</v>
      </c>
      <c r="J388" s="15" t="s">
        <v>10</v>
      </c>
      <c r="K388" s="17"/>
      <c r="L388" s="17">
        <f t="shared" si="5"/>
        <v>0</v>
      </c>
      <c r="M388" s="4"/>
      <c r="N388" s="4"/>
      <c r="O388" s="4"/>
      <c r="P388" s="5"/>
    </row>
    <row r="389" spans="2:16" s="2" customFormat="1" ht="15.75" x14ac:dyDescent="0.25">
      <c r="B389" s="3">
        <v>368</v>
      </c>
      <c r="C389" s="20" t="s">
        <v>378</v>
      </c>
      <c r="D389" s="21" t="s">
        <v>378</v>
      </c>
      <c r="E389" s="21" t="s">
        <v>378</v>
      </c>
      <c r="F389" s="21" t="s">
        <v>378</v>
      </c>
      <c r="G389" s="22" t="s">
        <v>378</v>
      </c>
      <c r="H389" s="18">
        <v>1</v>
      </c>
      <c r="I389" s="19">
        <v>1</v>
      </c>
      <c r="J389" s="15" t="s">
        <v>10</v>
      </c>
      <c r="K389" s="17"/>
      <c r="L389" s="17">
        <f t="shared" si="5"/>
        <v>0</v>
      </c>
      <c r="M389" s="4"/>
      <c r="N389" s="4"/>
      <c r="O389" s="4"/>
      <c r="P389" s="5"/>
    </row>
    <row r="390" spans="2:16" s="2" customFormat="1" ht="15.75" x14ac:dyDescent="0.25">
      <c r="B390" s="3">
        <v>369</v>
      </c>
      <c r="C390" s="20" t="s">
        <v>379</v>
      </c>
      <c r="D390" s="21" t="s">
        <v>379</v>
      </c>
      <c r="E390" s="21" t="s">
        <v>379</v>
      </c>
      <c r="F390" s="21" t="s">
        <v>379</v>
      </c>
      <c r="G390" s="22" t="s">
        <v>379</v>
      </c>
      <c r="H390" s="18">
        <v>1</v>
      </c>
      <c r="I390" s="19">
        <v>1</v>
      </c>
      <c r="J390" s="15" t="s">
        <v>10</v>
      </c>
      <c r="K390" s="17"/>
      <c r="L390" s="17">
        <f t="shared" si="5"/>
        <v>0</v>
      </c>
      <c r="M390" s="4"/>
      <c r="N390" s="4"/>
      <c r="O390" s="4"/>
      <c r="P390" s="5"/>
    </row>
    <row r="391" spans="2:16" s="2" customFormat="1" ht="15.75" x14ac:dyDescent="0.25">
      <c r="B391" s="3">
        <v>370</v>
      </c>
      <c r="C391" s="20" t="s">
        <v>380</v>
      </c>
      <c r="D391" s="21" t="s">
        <v>380</v>
      </c>
      <c r="E391" s="21" t="s">
        <v>380</v>
      </c>
      <c r="F391" s="21" t="s">
        <v>380</v>
      </c>
      <c r="G391" s="22" t="s">
        <v>380</v>
      </c>
      <c r="H391" s="18">
        <v>1</v>
      </c>
      <c r="I391" s="19">
        <v>1</v>
      </c>
      <c r="J391" s="15" t="s">
        <v>10</v>
      </c>
      <c r="K391" s="17"/>
      <c r="L391" s="17">
        <f t="shared" si="5"/>
        <v>0</v>
      </c>
      <c r="M391" s="4"/>
      <c r="N391" s="4"/>
      <c r="O391" s="4"/>
      <c r="P391" s="5"/>
    </row>
    <row r="392" spans="2:16" s="2" customFormat="1" ht="15.75" x14ac:dyDescent="0.25">
      <c r="B392" s="3">
        <v>371</v>
      </c>
      <c r="C392" s="20" t="s">
        <v>381</v>
      </c>
      <c r="D392" s="21" t="s">
        <v>381</v>
      </c>
      <c r="E392" s="21" t="s">
        <v>381</v>
      </c>
      <c r="F392" s="21" t="s">
        <v>381</v>
      </c>
      <c r="G392" s="22" t="s">
        <v>381</v>
      </c>
      <c r="H392" s="18">
        <v>1</v>
      </c>
      <c r="I392" s="19">
        <v>1</v>
      </c>
      <c r="J392" s="15" t="s">
        <v>10</v>
      </c>
      <c r="K392" s="17"/>
      <c r="L392" s="17">
        <f t="shared" si="5"/>
        <v>0</v>
      </c>
      <c r="M392" s="4"/>
      <c r="N392" s="4"/>
      <c r="O392" s="4"/>
      <c r="P392" s="5"/>
    </row>
    <row r="393" spans="2:16" s="2" customFormat="1" ht="15.75" x14ac:dyDescent="0.25">
      <c r="B393" s="3">
        <v>372</v>
      </c>
      <c r="C393" s="20" t="s">
        <v>382</v>
      </c>
      <c r="D393" s="21" t="s">
        <v>382</v>
      </c>
      <c r="E393" s="21" t="s">
        <v>382</v>
      </c>
      <c r="F393" s="21" t="s">
        <v>382</v>
      </c>
      <c r="G393" s="22" t="s">
        <v>382</v>
      </c>
      <c r="H393" s="18">
        <v>1</v>
      </c>
      <c r="I393" s="19">
        <v>1</v>
      </c>
      <c r="J393" s="15" t="s">
        <v>10</v>
      </c>
      <c r="K393" s="17"/>
      <c r="L393" s="17">
        <f t="shared" si="5"/>
        <v>0</v>
      </c>
      <c r="M393" s="4"/>
      <c r="N393" s="4"/>
      <c r="O393" s="4"/>
      <c r="P393" s="5"/>
    </row>
    <row r="394" spans="2:16" s="2" customFormat="1" ht="15.75" x14ac:dyDescent="0.25">
      <c r="B394" s="3">
        <v>373</v>
      </c>
      <c r="C394" s="20" t="s">
        <v>58</v>
      </c>
      <c r="D394" s="21" t="s">
        <v>58</v>
      </c>
      <c r="E394" s="21" t="s">
        <v>58</v>
      </c>
      <c r="F394" s="21" t="s">
        <v>58</v>
      </c>
      <c r="G394" s="22" t="s">
        <v>58</v>
      </c>
      <c r="H394" s="18">
        <v>5</v>
      </c>
      <c r="I394" s="19">
        <v>5</v>
      </c>
      <c r="J394" s="15" t="s">
        <v>10</v>
      </c>
      <c r="K394" s="17"/>
      <c r="L394" s="17">
        <f t="shared" si="5"/>
        <v>0</v>
      </c>
      <c r="M394" s="4"/>
      <c r="N394" s="4"/>
      <c r="O394" s="4"/>
      <c r="P394" s="5"/>
    </row>
    <row r="395" spans="2:16" s="2" customFormat="1" ht="15.75" x14ac:dyDescent="0.25">
      <c r="B395" s="3">
        <v>374</v>
      </c>
      <c r="C395" s="20" t="s">
        <v>383</v>
      </c>
      <c r="D395" s="21" t="s">
        <v>383</v>
      </c>
      <c r="E395" s="21" t="s">
        <v>383</v>
      </c>
      <c r="F395" s="21" t="s">
        <v>383</v>
      </c>
      <c r="G395" s="22" t="s">
        <v>383</v>
      </c>
      <c r="H395" s="18">
        <v>1</v>
      </c>
      <c r="I395" s="19">
        <v>1</v>
      </c>
      <c r="J395" s="15" t="s">
        <v>10</v>
      </c>
      <c r="K395" s="17"/>
      <c r="L395" s="17">
        <f t="shared" si="5"/>
        <v>0</v>
      </c>
      <c r="M395" s="4"/>
      <c r="N395" s="4"/>
      <c r="O395" s="4"/>
      <c r="P395" s="5"/>
    </row>
    <row r="396" spans="2:16" s="2" customFormat="1" ht="15.75" x14ac:dyDescent="0.25">
      <c r="B396" s="3">
        <v>375</v>
      </c>
      <c r="C396" s="20" t="s">
        <v>384</v>
      </c>
      <c r="D396" s="21" t="s">
        <v>384</v>
      </c>
      <c r="E396" s="21" t="s">
        <v>384</v>
      </c>
      <c r="F396" s="21" t="s">
        <v>384</v>
      </c>
      <c r="G396" s="22" t="s">
        <v>384</v>
      </c>
      <c r="H396" s="18">
        <v>1</v>
      </c>
      <c r="I396" s="19">
        <v>1</v>
      </c>
      <c r="J396" s="15" t="s">
        <v>10</v>
      </c>
      <c r="K396" s="17"/>
      <c r="L396" s="17">
        <f t="shared" si="5"/>
        <v>0</v>
      </c>
      <c r="M396" s="4"/>
      <c r="N396" s="4"/>
      <c r="O396" s="4"/>
      <c r="P396" s="5"/>
    </row>
    <row r="397" spans="2:16" s="2" customFormat="1" ht="15.75" x14ac:dyDescent="0.25">
      <c r="B397" s="3">
        <v>376</v>
      </c>
      <c r="C397" s="20" t="s">
        <v>385</v>
      </c>
      <c r="D397" s="21" t="s">
        <v>385</v>
      </c>
      <c r="E397" s="21" t="s">
        <v>385</v>
      </c>
      <c r="F397" s="21" t="s">
        <v>385</v>
      </c>
      <c r="G397" s="22" t="s">
        <v>385</v>
      </c>
      <c r="H397" s="18">
        <v>1</v>
      </c>
      <c r="I397" s="19">
        <v>1</v>
      </c>
      <c r="J397" s="15" t="s">
        <v>10</v>
      </c>
      <c r="K397" s="17"/>
      <c r="L397" s="17">
        <f t="shared" si="5"/>
        <v>0</v>
      </c>
      <c r="M397" s="4"/>
      <c r="N397" s="4"/>
      <c r="O397" s="4"/>
      <c r="P397" s="5"/>
    </row>
    <row r="398" spans="2:16" s="2" customFormat="1" ht="15.75" x14ac:dyDescent="0.25">
      <c r="B398" s="3">
        <v>377</v>
      </c>
      <c r="C398" s="20" t="s">
        <v>386</v>
      </c>
      <c r="D398" s="21" t="s">
        <v>386</v>
      </c>
      <c r="E398" s="21" t="s">
        <v>386</v>
      </c>
      <c r="F398" s="21" t="s">
        <v>386</v>
      </c>
      <c r="G398" s="22" t="s">
        <v>386</v>
      </c>
      <c r="H398" s="18">
        <v>1</v>
      </c>
      <c r="I398" s="19">
        <v>1</v>
      </c>
      <c r="J398" s="15" t="s">
        <v>10</v>
      </c>
      <c r="K398" s="17"/>
      <c r="L398" s="17">
        <f t="shared" si="5"/>
        <v>0</v>
      </c>
      <c r="M398" s="4"/>
      <c r="N398" s="4"/>
      <c r="O398" s="4"/>
      <c r="P398" s="5"/>
    </row>
    <row r="399" spans="2:16" s="2" customFormat="1" ht="15.75" x14ac:dyDescent="0.25">
      <c r="B399" s="3">
        <v>378</v>
      </c>
      <c r="C399" s="20" t="s">
        <v>387</v>
      </c>
      <c r="D399" s="21" t="s">
        <v>387</v>
      </c>
      <c r="E399" s="21" t="s">
        <v>387</v>
      </c>
      <c r="F399" s="21" t="s">
        <v>387</v>
      </c>
      <c r="G399" s="22" t="s">
        <v>387</v>
      </c>
      <c r="H399" s="18">
        <v>1</v>
      </c>
      <c r="I399" s="19">
        <v>1</v>
      </c>
      <c r="J399" s="15" t="s">
        <v>10</v>
      </c>
      <c r="K399" s="17"/>
      <c r="L399" s="17">
        <f t="shared" si="5"/>
        <v>0</v>
      </c>
      <c r="M399" s="4"/>
      <c r="N399" s="4"/>
      <c r="O399" s="4"/>
      <c r="P399" s="5"/>
    </row>
    <row r="400" spans="2:16" s="2" customFormat="1" ht="15.75" x14ac:dyDescent="0.25">
      <c r="B400" s="3">
        <v>379</v>
      </c>
      <c r="C400" s="20" t="s">
        <v>388</v>
      </c>
      <c r="D400" s="21" t="s">
        <v>388</v>
      </c>
      <c r="E400" s="21" t="s">
        <v>388</v>
      </c>
      <c r="F400" s="21" t="s">
        <v>388</v>
      </c>
      <c r="G400" s="22" t="s">
        <v>388</v>
      </c>
      <c r="H400" s="18">
        <v>1</v>
      </c>
      <c r="I400" s="19">
        <v>1</v>
      </c>
      <c r="J400" s="15" t="s">
        <v>10</v>
      </c>
      <c r="K400" s="17"/>
      <c r="L400" s="17">
        <f t="shared" si="5"/>
        <v>0</v>
      </c>
      <c r="M400" s="4"/>
      <c r="N400" s="4"/>
      <c r="O400" s="4"/>
      <c r="P400" s="5"/>
    </row>
    <row r="401" spans="2:16" s="2" customFormat="1" ht="15.75" x14ac:dyDescent="0.25">
      <c r="B401" s="3">
        <v>380</v>
      </c>
      <c r="C401" s="20" t="s">
        <v>389</v>
      </c>
      <c r="D401" s="21" t="s">
        <v>389</v>
      </c>
      <c r="E401" s="21" t="s">
        <v>389</v>
      </c>
      <c r="F401" s="21" t="s">
        <v>389</v>
      </c>
      <c r="G401" s="22" t="s">
        <v>389</v>
      </c>
      <c r="H401" s="18">
        <v>2</v>
      </c>
      <c r="I401" s="19">
        <v>2</v>
      </c>
      <c r="J401" s="15" t="s">
        <v>10</v>
      </c>
      <c r="K401" s="17"/>
      <c r="L401" s="17">
        <f t="shared" si="5"/>
        <v>0</v>
      </c>
      <c r="M401" s="4"/>
      <c r="N401" s="4"/>
      <c r="O401" s="4"/>
      <c r="P401" s="5"/>
    </row>
    <row r="402" spans="2:16" s="2" customFormat="1" ht="15.75" x14ac:dyDescent="0.25">
      <c r="B402" s="3">
        <v>381</v>
      </c>
      <c r="C402" s="20" t="s">
        <v>390</v>
      </c>
      <c r="D402" s="21" t="s">
        <v>390</v>
      </c>
      <c r="E402" s="21" t="s">
        <v>390</v>
      </c>
      <c r="F402" s="21" t="s">
        <v>390</v>
      </c>
      <c r="G402" s="22" t="s">
        <v>390</v>
      </c>
      <c r="H402" s="18">
        <v>1</v>
      </c>
      <c r="I402" s="19">
        <v>1</v>
      </c>
      <c r="J402" s="15" t="s">
        <v>10</v>
      </c>
      <c r="K402" s="17"/>
      <c r="L402" s="17">
        <f t="shared" si="5"/>
        <v>0</v>
      </c>
      <c r="M402" s="4"/>
      <c r="N402" s="4"/>
      <c r="O402" s="4"/>
      <c r="P402" s="5"/>
    </row>
    <row r="403" spans="2:16" s="2" customFormat="1" ht="15.75" x14ac:dyDescent="0.25">
      <c r="B403" s="3">
        <v>382</v>
      </c>
      <c r="C403" s="20" t="s">
        <v>391</v>
      </c>
      <c r="D403" s="21" t="s">
        <v>391</v>
      </c>
      <c r="E403" s="21" t="s">
        <v>391</v>
      </c>
      <c r="F403" s="21" t="s">
        <v>391</v>
      </c>
      <c r="G403" s="22" t="s">
        <v>391</v>
      </c>
      <c r="H403" s="18">
        <v>1</v>
      </c>
      <c r="I403" s="19">
        <v>1</v>
      </c>
      <c r="J403" s="15" t="s">
        <v>10</v>
      </c>
      <c r="K403" s="17"/>
      <c r="L403" s="17">
        <f t="shared" si="5"/>
        <v>0</v>
      </c>
      <c r="M403" s="4"/>
      <c r="N403" s="4"/>
      <c r="O403" s="4"/>
      <c r="P403" s="5"/>
    </row>
    <row r="404" spans="2:16" s="2" customFormat="1" ht="15.75" x14ac:dyDescent="0.25">
      <c r="B404" s="3">
        <v>383</v>
      </c>
      <c r="C404" s="20" t="s">
        <v>392</v>
      </c>
      <c r="D404" s="21" t="s">
        <v>392</v>
      </c>
      <c r="E404" s="21" t="s">
        <v>392</v>
      </c>
      <c r="F404" s="21" t="s">
        <v>392</v>
      </c>
      <c r="G404" s="22" t="s">
        <v>392</v>
      </c>
      <c r="H404" s="18">
        <v>1</v>
      </c>
      <c r="I404" s="19">
        <v>1</v>
      </c>
      <c r="J404" s="15" t="s">
        <v>10</v>
      </c>
      <c r="K404" s="17"/>
      <c r="L404" s="17">
        <f t="shared" si="5"/>
        <v>0</v>
      </c>
      <c r="M404" s="4"/>
      <c r="N404" s="4"/>
      <c r="O404" s="4"/>
      <c r="P404" s="5"/>
    </row>
    <row r="405" spans="2:16" s="2" customFormat="1" ht="15.75" x14ac:dyDescent="0.25">
      <c r="B405" s="3">
        <v>384</v>
      </c>
      <c r="C405" s="20" t="s">
        <v>393</v>
      </c>
      <c r="D405" s="21" t="s">
        <v>393</v>
      </c>
      <c r="E405" s="21" t="s">
        <v>393</v>
      </c>
      <c r="F405" s="21" t="s">
        <v>393</v>
      </c>
      <c r="G405" s="22" t="s">
        <v>393</v>
      </c>
      <c r="H405" s="18">
        <v>1</v>
      </c>
      <c r="I405" s="19">
        <v>1</v>
      </c>
      <c r="J405" s="15" t="s">
        <v>10</v>
      </c>
      <c r="K405" s="17"/>
      <c r="L405" s="17">
        <f t="shared" si="5"/>
        <v>0</v>
      </c>
      <c r="M405" s="4"/>
      <c r="N405" s="4"/>
      <c r="O405" s="4"/>
      <c r="P405" s="5"/>
    </row>
    <row r="406" spans="2:16" s="2" customFormat="1" ht="15.75" x14ac:dyDescent="0.25">
      <c r="B406" s="3">
        <v>385</v>
      </c>
      <c r="C406" s="20" t="s">
        <v>394</v>
      </c>
      <c r="D406" s="21" t="s">
        <v>394</v>
      </c>
      <c r="E406" s="21" t="s">
        <v>394</v>
      </c>
      <c r="F406" s="21" t="s">
        <v>394</v>
      </c>
      <c r="G406" s="22" t="s">
        <v>394</v>
      </c>
      <c r="H406" s="18">
        <v>2</v>
      </c>
      <c r="I406" s="19">
        <v>2</v>
      </c>
      <c r="J406" s="15" t="s">
        <v>10</v>
      </c>
      <c r="K406" s="17"/>
      <c r="L406" s="17">
        <f t="shared" si="5"/>
        <v>0</v>
      </c>
      <c r="M406" s="4"/>
      <c r="N406" s="4"/>
      <c r="O406" s="4"/>
      <c r="P406" s="5"/>
    </row>
    <row r="407" spans="2:16" s="2" customFormat="1" ht="15.75" x14ac:dyDescent="0.25">
      <c r="B407" s="3">
        <v>386</v>
      </c>
      <c r="C407" s="20" t="s">
        <v>395</v>
      </c>
      <c r="D407" s="21" t="s">
        <v>395</v>
      </c>
      <c r="E407" s="21" t="s">
        <v>395</v>
      </c>
      <c r="F407" s="21" t="s">
        <v>395</v>
      </c>
      <c r="G407" s="22" t="s">
        <v>395</v>
      </c>
      <c r="H407" s="18">
        <v>1</v>
      </c>
      <c r="I407" s="19">
        <v>1</v>
      </c>
      <c r="J407" s="15" t="s">
        <v>10</v>
      </c>
      <c r="K407" s="17"/>
      <c r="L407" s="17">
        <f t="shared" ref="L407:L443" si="6">+K407*H407</f>
        <v>0</v>
      </c>
      <c r="M407" s="4"/>
      <c r="N407" s="4"/>
      <c r="O407" s="4"/>
      <c r="P407" s="5"/>
    </row>
    <row r="408" spans="2:16" s="2" customFormat="1" ht="15.75" x14ac:dyDescent="0.25">
      <c r="B408" s="3">
        <v>387</v>
      </c>
      <c r="C408" s="20" t="s">
        <v>396</v>
      </c>
      <c r="D408" s="21" t="s">
        <v>396</v>
      </c>
      <c r="E408" s="21" t="s">
        <v>396</v>
      </c>
      <c r="F408" s="21" t="s">
        <v>396</v>
      </c>
      <c r="G408" s="22" t="s">
        <v>396</v>
      </c>
      <c r="H408" s="18">
        <v>2</v>
      </c>
      <c r="I408" s="19">
        <v>2</v>
      </c>
      <c r="J408" s="15" t="s">
        <v>10</v>
      </c>
      <c r="K408" s="17"/>
      <c r="L408" s="17">
        <f t="shared" si="6"/>
        <v>0</v>
      </c>
      <c r="M408" s="4"/>
      <c r="N408" s="4"/>
      <c r="O408" s="4"/>
      <c r="P408" s="5"/>
    </row>
    <row r="409" spans="2:16" s="2" customFormat="1" ht="15.75" x14ac:dyDescent="0.25">
      <c r="B409" s="3">
        <v>388</v>
      </c>
      <c r="C409" s="20" t="s">
        <v>397</v>
      </c>
      <c r="D409" s="21" t="s">
        <v>397</v>
      </c>
      <c r="E409" s="21" t="s">
        <v>397</v>
      </c>
      <c r="F409" s="21" t="s">
        <v>397</v>
      </c>
      <c r="G409" s="22" t="s">
        <v>397</v>
      </c>
      <c r="H409" s="18">
        <v>10</v>
      </c>
      <c r="I409" s="19">
        <v>10</v>
      </c>
      <c r="J409" s="15" t="s">
        <v>10</v>
      </c>
      <c r="K409" s="17"/>
      <c r="L409" s="17">
        <f t="shared" si="6"/>
        <v>0</v>
      </c>
      <c r="M409" s="4"/>
      <c r="N409" s="4"/>
      <c r="O409" s="4"/>
      <c r="P409" s="5"/>
    </row>
    <row r="410" spans="2:16" s="2" customFormat="1" ht="15.75" x14ac:dyDescent="0.25">
      <c r="B410" s="3">
        <v>389</v>
      </c>
      <c r="C410" s="20" t="s">
        <v>398</v>
      </c>
      <c r="D410" s="21" t="s">
        <v>398</v>
      </c>
      <c r="E410" s="21" t="s">
        <v>398</v>
      </c>
      <c r="F410" s="21" t="s">
        <v>398</v>
      </c>
      <c r="G410" s="22" t="s">
        <v>398</v>
      </c>
      <c r="H410" s="18">
        <v>1</v>
      </c>
      <c r="I410" s="19">
        <v>1</v>
      </c>
      <c r="J410" s="15" t="s">
        <v>10</v>
      </c>
      <c r="K410" s="17"/>
      <c r="L410" s="17">
        <f t="shared" si="6"/>
        <v>0</v>
      </c>
      <c r="M410" s="4"/>
      <c r="N410" s="4"/>
      <c r="O410" s="4"/>
      <c r="P410" s="5"/>
    </row>
    <row r="411" spans="2:16" s="2" customFormat="1" ht="15.75" x14ac:dyDescent="0.25">
      <c r="B411" s="3">
        <v>390</v>
      </c>
      <c r="C411" s="20" t="s">
        <v>399</v>
      </c>
      <c r="D411" s="21" t="s">
        <v>399</v>
      </c>
      <c r="E411" s="21" t="s">
        <v>399</v>
      </c>
      <c r="F411" s="21" t="s">
        <v>399</v>
      </c>
      <c r="G411" s="22" t="s">
        <v>399</v>
      </c>
      <c r="H411" s="18">
        <v>1</v>
      </c>
      <c r="I411" s="19">
        <v>1</v>
      </c>
      <c r="J411" s="15" t="s">
        <v>10</v>
      </c>
      <c r="K411" s="17"/>
      <c r="L411" s="17">
        <f t="shared" si="6"/>
        <v>0</v>
      </c>
      <c r="M411" s="4"/>
      <c r="N411" s="4"/>
      <c r="O411" s="4"/>
      <c r="P411" s="5"/>
    </row>
    <row r="412" spans="2:16" s="2" customFormat="1" ht="15.75" x14ac:dyDescent="0.25">
      <c r="B412" s="3">
        <v>391</v>
      </c>
      <c r="C412" s="20" t="s">
        <v>400</v>
      </c>
      <c r="D412" s="21" t="s">
        <v>400</v>
      </c>
      <c r="E412" s="21" t="s">
        <v>400</v>
      </c>
      <c r="F412" s="21" t="s">
        <v>400</v>
      </c>
      <c r="G412" s="22" t="s">
        <v>400</v>
      </c>
      <c r="H412" s="18">
        <v>1</v>
      </c>
      <c r="I412" s="19">
        <v>1</v>
      </c>
      <c r="J412" s="15" t="s">
        <v>10</v>
      </c>
      <c r="K412" s="17"/>
      <c r="L412" s="17">
        <f t="shared" si="6"/>
        <v>0</v>
      </c>
      <c r="M412" s="4"/>
      <c r="N412" s="4"/>
      <c r="O412" s="4"/>
      <c r="P412" s="5"/>
    </row>
    <row r="413" spans="2:16" s="2" customFormat="1" ht="15.75" x14ac:dyDescent="0.25">
      <c r="B413" s="3">
        <v>392</v>
      </c>
      <c r="C413" s="20" t="s">
        <v>401</v>
      </c>
      <c r="D413" s="21" t="s">
        <v>401</v>
      </c>
      <c r="E413" s="21" t="s">
        <v>401</v>
      </c>
      <c r="F413" s="21" t="s">
        <v>401</v>
      </c>
      <c r="G413" s="22" t="s">
        <v>401</v>
      </c>
      <c r="H413" s="18">
        <v>1</v>
      </c>
      <c r="I413" s="19">
        <v>1</v>
      </c>
      <c r="J413" s="15" t="s">
        <v>10</v>
      </c>
      <c r="K413" s="17"/>
      <c r="L413" s="17">
        <f t="shared" si="6"/>
        <v>0</v>
      </c>
      <c r="M413" s="4"/>
      <c r="N413" s="4"/>
      <c r="O413" s="4"/>
      <c r="P413" s="5"/>
    </row>
    <row r="414" spans="2:16" s="2" customFormat="1" ht="15.75" x14ac:dyDescent="0.25">
      <c r="B414" s="3">
        <v>393</v>
      </c>
      <c r="C414" s="20" t="s">
        <v>402</v>
      </c>
      <c r="D414" s="21" t="s">
        <v>402</v>
      </c>
      <c r="E414" s="21" t="s">
        <v>402</v>
      </c>
      <c r="F414" s="21" t="s">
        <v>402</v>
      </c>
      <c r="G414" s="22" t="s">
        <v>402</v>
      </c>
      <c r="H414" s="18">
        <v>40</v>
      </c>
      <c r="I414" s="19">
        <v>40</v>
      </c>
      <c r="J414" s="15" t="s">
        <v>10</v>
      </c>
      <c r="K414" s="17"/>
      <c r="L414" s="17">
        <f t="shared" si="6"/>
        <v>0</v>
      </c>
      <c r="M414" s="4"/>
      <c r="N414" s="4"/>
      <c r="O414" s="4"/>
      <c r="P414" s="5"/>
    </row>
    <row r="415" spans="2:16" s="2" customFormat="1" ht="15.75" x14ac:dyDescent="0.25">
      <c r="B415" s="3">
        <v>394</v>
      </c>
      <c r="C415" s="20" t="s">
        <v>403</v>
      </c>
      <c r="D415" s="21" t="s">
        <v>403</v>
      </c>
      <c r="E415" s="21" t="s">
        <v>403</v>
      </c>
      <c r="F415" s="21" t="s">
        <v>403</v>
      </c>
      <c r="G415" s="22" t="s">
        <v>403</v>
      </c>
      <c r="H415" s="18">
        <v>3</v>
      </c>
      <c r="I415" s="19">
        <v>3</v>
      </c>
      <c r="J415" s="15" t="s">
        <v>10</v>
      </c>
      <c r="K415" s="17"/>
      <c r="L415" s="17">
        <f t="shared" si="6"/>
        <v>0</v>
      </c>
      <c r="M415" s="4"/>
      <c r="N415" s="4"/>
      <c r="O415" s="4"/>
      <c r="P415" s="5"/>
    </row>
    <row r="416" spans="2:16" s="2" customFormat="1" ht="15.75" x14ac:dyDescent="0.25">
      <c r="B416" s="3">
        <v>395</v>
      </c>
      <c r="C416" s="20" t="s">
        <v>91</v>
      </c>
      <c r="D416" s="21" t="s">
        <v>91</v>
      </c>
      <c r="E416" s="21" t="s">
        <v>91</v>
      </c>
      <c r="F416" s="21" t="s">
        <v>91</v>
      </c>
      <c r="G416" s="22" t="s">
        <v>91</v>
      </c>
      <c r="H416" s="18">
        <v>1</v>
      </c>
      <c r="I416" s="19">
        <v>1</v>
      </c>
      <c r="J416" s="15" t="s">
        <v>10</v>
      </c>
      <c r="K416" s="17"/>
      <c r="L416" s="17">
        <f t="shared" si="6"/>
        <v>0</v>
      </c>
      <c r="M416" s="4"/>
      <c r="N416" s="4"/>
      <c r="O416" s="4"/>
      <c r="P416" s="5"/>
    </row>
    <row r="417" spans="2:16" s="2" customFormat="1" ht="15.75" x14ac:dyDescent="0.25">
      <c r="B417" s="3">
        <v>396</v>
      </c>
      <c r="C417" s="20" t="s">
        <v>404</v>
      </c>
      <c r="D417" s="21" t="s">
        <v>404</v>
      </c>
      <c r="E417" s="21" t="s">
        <v>404</v>
      </c>
      <c r="F417" s="21" t="s">
        <v>404</v>
      </c>
      <c r="G417" s="22" t="s">
        <v>404</v>
      </c>
      <c r="H417" s="18">
        <v>1</v>
      </c>
      <c r="I417" s="19">
        <v>1</v>
      </c>
      <c r="J417" s="15" t="s">
        <v>10</v>
      </c>
      <c r="K417" s="17"/>
      <c r="L417" s="17">
        <f t="shared" si="6"/>
        <v>0</v>
      </c>
      <c r="M417" s="4"/>
      <c r="N417" s="4"/>
      <c r="O417" s="4"/>
      <c r="P417" s="5"/>
    </row>
    <row r="418" spans="2:16" s="2" customFormat="1" ht="15.75" x14ac:dyDescent="0.25">
      <c r="B418" s="3">
        <v>397</v>
      </c>
      <c r="C418" s="20" t="s">
        <v>405</v>
      </c>
      <c r="D418" s="21" t="s">
        <v>405</v>
      </c>
      <c r="E418" s="21" t="s">
        <v>405</v>
      </c>
      <c r="F418" s="21" t="s">
        <v>405</v>
      </c>
      <c r="G418" s="22" t="s">
        <v>405</v>
      </c>
      <c r="H418" s="18">
        <v>2</v>
      </c>
      <c r="I418" s="19">
        <v>2</v>
      </c>
      <c r="J418" s="15" t="s">
        <v>10</v>
      </c>
      <c r="K418" s="17"/>
      <c r="L418" s="17">
        <f t="shared" si="6"/>
        <v>0</v>
      </c>
      <c r="M418" s="4"/>
      <c r="N418" s="4"/>
      <c r="O418" s="4"/>
      <c r="P418" s="5"/>
    </row>
    <row r="419" spans="2:16" s="2" customFormat="1" ht="15.75" x14ac:dyDescent="0.25">
      <c r="B419" s="3">
        <v>398</v>
      </c>
      <c r="C419" s="20" t="s">
        <v>406</v>
      </c>
      <c r="D419" s="21" t="s">
        <v>406</v>
      </c>
      <c r="E419" s="21" t="s">
        <v>406</v>
      </c>
      <c r="F419" s="21" t="s">
        <v>406</v>
      </c>
      <c r="G419" s="22" t="s">
        <v>406</v>
      </c>
      <c r="H419" s="18">
        <v>2</v>
      </c>
      <c r="I419" s="19">
        <v>2</v>
      </c>
      <c r="J419" s="15" t="s">
        <v>10</v>
      </c>
      <c r="K419" s="17"/>
      <c r="L419" s="17">
        <f t="shared" si="6"/>
        <v>0</v>
      </c>
      <c r="M419" s="4"/>
      <c r="N419" s="4"/>
      <c r="O419" s="4"/>
      <c r="P419" s="5"/>
    </row>
    <row r="420" spans="2:16" s="2" customFormat="1" ht="15.75" x14ac:dyDescent="0.25">
      <c r="B420" s="3">
        <v>399</v>
      </c>
      <c r="C420" s="20" t="s">
        <v>407</v>
      </c>
      <c r="D420" s="21" t="s">
        <v>407</v>
      </c>
      <c r="E420" s="21" t="s">
        <v>407</v>
      </c>
      <c r="F420" s="21" t="s">
        <v>407</v>
      </c>
      <c r="G420" s="22" t="s">
        <v>407</v>
      </c>
      <c r="H420" s="18">
        <v>2</v>
      </c>
      <c r="I420" s="19">
        <v>2</v>
      </c>
      <c r="J420" s="15" t="s">
        <v>10</v>
      </c>
      <c r="K420" s="17"/>
      <c r="L420" s="17">
        <f t="shared" si="6"/>
        <v>0</v>
      </c>
      <c r="M420" s="4"/>
      <c r="N420" s="4"/>
      <c r="O420" s="4"/>
      <c r="P420" s="5"/>
    </row>
    <row r="421" spans="2:16" s="2" customFormat="1" ht="15.75" x14ac:dyDescent="0.25">
      <c r="B421" s="3">
        <v>400</v>
      </c>
      <c r="C421" s="20" t="s">
        <v>408</v>
      </c>
      <c r="D421" s="21" t="s">
        <v>408</v>
      </c>
      <c r="E421" s="21" t="s">
        <v>408</v>
      </c>
      <c r="F421" s="21" t="s">
        <v>408</v>
      </c>
      <c r="G421" s="22" t="s">
        <v>408</v>
      </c>
      <c r="H421" s="18">
        <v>1</v>
      </c>
      <c r="I421" s="19">
        <v>1</v>
      </c>
      <c r="J421" s="15" t="s">
        <v>10</v>
      </c>
      <c r="K421" s="17"/>
      <c r="L421" s="17">
        <f t="shared" si="6"/>
        <v>0</v>
      </c>
      <c r="M421" s="4"/>
      <c r="N421" s="4"/>
      <c r="O421" s="4"/>
      <c r="P421" s="5"/>
    </row>
    <row r="422" spans="2:16" s="2" customFormat="1" ht="15.75" x14ac:dyDescent="0.25">
      <c r="B422" s="3">
        <v>401</v>
      </c>
      <c r="C422" s="20" t="s">
        <v>409</v>
      </c>
      <c r="D422" s="21" t="s">
        <v>409</v>
      </c>
      <c r="E422" s="21" t="s">
        <v>409</v>
      </c>
      <c r="F422" s="21" t="s">
        <v>409</v>
      </c>
      <c r="G422" s="22" t="s">
        <v>409</v>
      </c>
      <c r="H422" s="18">
        <v>1</v>
      </c>
      <c r="I422" s="19">
        <v>1</v>
      </c>
      <c r="J422" s="15" t="s">
        <v>10</v>
      </c>
      <c r="K422" s="17"/>
      <c r="L422" s="17">
        <f t="shared" si="6"/>
        <v>0</v>
      </c>
      <c r="M422" s="4"/>
      <c r="N422" s="4"/>
      <c r="O422" s="4"/>
      <c r="P422" s="5"/>
    </row>
    <row r="423" spans="2:16" s="2" customFormat="1" ht="15.75" x14ac:dyDescent="0.25">
      <c r="B423" s="3">
        <v>402</v>
      </c>
      <c r="C423" s="20" t="s">
        <v>410</v>
      </c>
      <c r="D423" s="21" t="s">
        <v>410</v>
      </c>
      <c r="E423" s="21" t="s">
        <v>410</v>
      </c>
      <c r="F423" s="21" t="s">
        <v>410</v>
      </c>
      <c r="G423" s="22" t="s">
        <v>410</v>
      </c>
      <c r="H423" s="18">
        <v>10</v>
      </c>
      <c r="I423" s="19">
        <v>10</v>
      </c>
      <c r="J423" s="15" t="s">
        <v>10</v>
      </c>
      <c r="K423" s="17"/>
      <c r="L423" s="17">
        <f t="shared" si="6"/>
        <v>0</v>
      </c>
      <c r="M423" s="4"/>
      <c r="N423" s="4"/>
      <c r="O423" s="4"/>
      <c r="P423" s="5"/>
    </row>
    <row r="424" spans="2:16" s="2" customFormat="1" ht="15.75" x14ac:dyDescent="0.25">
      <c r="B424" s="3">
        <v>403</v>
      </c>
      <c r="C424" s="20" t="s">
        <v>411</v>
      </c>
      <c r="D424" s="21" t="s">
        <v>411</v>
      </c>
      <c r="E424" s="21" t="s">
        <v>411</v>
      </c>
      <c r="F424" s="21" t="s">
        <v>411</v>
      </c>
      <c r="G424" s="22" t="s">
        <v>411</v>
      </c>
      <c r="H424" s="18">
        <v>3</v>
      </c>
      <c r="I424" s="19">
        <v>3</v>
      </c>
      <c r="J424" s="15" t="s">
        <v>10</v>
      </c>
      <c r="K424" s="17"/>
      <c r="L424" s="17">
        <f t="shared" si="6"/>
        <v>0</v>
      </c>
      <c r="M424" s="4"/>
      <c r="N424" s="4"/>
      <c r="O424" s="4"/>
      <c r="P424" s="5"/>
    </row>
    <row r="425" spans="2:16" s="2" customFormat="1" ht="15.75" x14ac:dyDescent="0.25">
      <c r="B425" s="3">
        <v>404</v>
      </c>
      <c r="C425" s="20" t="s">
        <v>412</v>
      </c>
      <c r="D425" s="21" t="s">
        <v>412</v>
      </c>
      <c r="E425" s="21" t="s">
        <v>412</v>
      </c>
      <c r="F425" s="21" t="s">
        <v>412</v>
      </c>
      <c r="G425" s="22" t="s">
        <v>412</v>
      </c>
      <c r="H425" s="18">
        <v>2</v>
      </c>
      <c r="I425" s="19">
        <v>2</v>
      </c>
      <c r="J425" s="15" t="s">
        <v>10</v>
      </c>
      <c r="K425" s="17"/>
      <c r="L425" s="17">
        <f t="shared" si="6"/>
        <v>0</v>
      </c>
      <c r="M425" s="4"/>
      <c r="N425" s="4"/>
      <c r="O425" s="4"/>
      <c r="P425" s="5"/>
    </row>
    <row r="426" spans="2:16" s="2" customFormat="1" ht="15.75" x14ac:dyDescent="0.25">
      <c r="B426" s="3">
        <v>405</v>
      </c>
      <c r="C426" s="20" t="s">
        <v>413</v>
      </c>
      <c r="D426" s="21" t="s">
        <v>413</v>
      </c>
      <c r="E426" s="21" t="s">
        <v>413</v>
      </c>
      <c r="F426" s="21" t="s">
        <v>413</v>
      </c>
      <c r="G426" s="22" t="s">
        <v>413</v>
      </c>
      <c r="H426" s="18">
        <v>5</v>
      </c>
      <c r="I426" s="19">
        <v>5</v>
      </c>
      <c r="J426" s="15" t="s">
        <v>10</v>
      </c>
      <c r="K426" s="17"/>
      <c r="L426" s="17">
        <f t="shared" si="6"/>
        <v>0</v>
      </c>
      <c r="M426" s="4"/>
      <c r="N426" s="4"/>
      <c r="O426" s="4"/>
      <c r="P426" s="5"/>
    </row>
    <row r="427" spans="2:16" s="2" customFormat="1" ht="15.75" x14ac:dyDescent="0.25">
      <c r="B427" s="3">
        <v>406</v>
      </c>
      <c r="C427" s="20" t="s">
        <v>414</v>
      </c>
      <c r="D427" s="21" t="s">
        <v>414</v>
      </c>
      <c r="E427" s="21" t="s">
        <v>414</v>
      </c>
      <c r="F427" s="21" t="s">
        <v>414</v>
      </c>
      <c r="G427" s="22" t="s">
        <v>414</v>
      </c>
      <c r="H427" s="18">
        <v>5</v>
      </c>
      <c r="I427" s="19">
        <v>5</v>
      </c>
      <c r="J427" s="15" t="s">
        <v>10</v>
      </c>
      <c r="K427" s="17"/>
      <c r="L427" s="17">
        <f t="shared" si="6"/>
        <v>0</v>
      </c>
      <c r="M427" s="4"/>
      <c r="N427" s="4"/>
      <c r="O427" s="4"/>
      <c r="P427" s="5"/>
    </row>
    <row r="428" spans="2:16" s="2" customFormat="1" ht="15.75" x14ac:dyDescent="0.25">
      <c r="B428" s="3">
        <v>407</v>
      </c>
      <c r="C428" s="20" t="s">
        <v>415</v>
      </c>
      <c r="D428" s="21" t="s">
        <v>415</v>
      </c>
      <c r="E428" s="21" t="s">
        <v>415</v>
      </c>
      <c r="F428" s="21" t="s">
        <v>415</v>
      </c>
      <c r="G428" s="22" t="s">
        <v>415</v>
      </c>
      <c r="H428" s="18">
        <v>2</v>
      </c>
      <c r="I428" s="19">
        <v>2</v>
      </c>
      <c r="J428" s="15" t="s">
        <v>10</v>
      </c>
      <c r="K428" s="17"/>
      <c r="L428" s="17">
        <f t="shared" si="6"/>
        <v>0</v>
      </c>
      <c r="M428" s="4"/>
      <c r="N428" s="4"/>
      <c r="O428" s="4"/>
      <c r="P428" s="5"/>
    </row>
    <row r="429" spans="2:16" s="2" customFormat="1" ht="15.75" x14ac:dyDescent="0.25">
      <c r="B429" s="3">
        <v>408</v>
      </c>
      <c r="C429" s="20" t="s">
        <v>416</v>
      </c>
      <c r="D429" s="21" t="s">
        <v>416</v>
      </c>
      <c r="E429" s="21" t="s">
        <v>416</v>
      </c>
      <c r="F429" s="21" t="s">
        <v>416</v>
      </c>
      <c r="G429" s="22" t="s">
        <v>416</v>
      </c>
      <c r="H429" s="18">
        <v>2</v>
      </c>
      <c r="I429" s="19">
        <v>2</v>
      </c>
      <c r="J429" s="15" t="s">
        <v>10</v>
      </c>
      <c r="K429" s="17"/>
      <c r="L429" s="17">
        <f t="shared" si="6"/>
        <v>0</v>
      </c>
      <c r="M429" s="4"/>
      <c r="N429" s="4"/>
      <c r="O429" s="4"/>
      <c r="P429" s="5"/>
    </row>
    <row r="430" spans="2:16" s="2" customFormat="1" ht="15.75" x14ac:dyDescent="0.25">
      <c r="B430" s="3">
        <v>409</v>
      </c>
      <c r="C430" s="20" t="s">
        <v>416</v>
      </c>
      <c r="D430" s="21" t="s">
        <v>416</v>
      </c>
      <c r="E430" s="21" t="s">
        <v>416</v>
      </c>
      <c r="F430" s="21" t="s">
        <v>416</v>
      </c>
      <c r="G430" s="22" t="s">
        <v>416</v>
      </c>
      <c r="H430" s="18">
        <v>2</v>
      </c>
      <c r="I430" s="19">
        <v>2</v>
      </c>
      <c r="J430" s="15" t="s">
        <v>10</v>
      </c>
      <c r="K430" s="17"/>
      <c r="L430" s="17">
        <f t="shared" si="6"/>
        <v>0</v>
      </c>
      <c r="M430" s="4"/>
      <c r="N430" s="4"/>
      <c r="O430" s="4"/>
      <c r="P430" s="5"/>
    </row>
    <row r="431" spans="2:16" s="2" customFormat="1" ht="15.75" x14ac:dyDescent="0.25">
      <c r="B431" s="3">
        <v>410</v>
      </c>
      <c r="C431" s="20" t="s">
        <v>417</v>
      </c>
      <c r="D431" s="21" t="s">
        <v>417</v>
      </c>
      <c r="E431" s="21" t="s">
        <v>417</v>
      </c>
      <c r="F431" s="21" t="s">
        <v>417</v>
      </c>
      <c r="G431" s="22" t="s">
        <v>417</v>
      </c>
      <c r="H431" s="18">
        <v>2</v>
      </c>
      <c r="I431" s="19">
        <v>2</v>
      </c>
      <c r="J431" s="15" t="s">
        <v>10</v>
      </c>
      <c r="K431" s="17"/>
      <c r="L431" s="17">
        <f t="shared" si="6"/>
        <v>0</v>
      </c>
      <c r="M431" s="4"/>
      <c r="N431" s="4"/>
      <c r="O431" s="4"/>
      <c r="P431" s="5"/>
    </row>
    <row r="432" spans="2:16" s="2" customFormat="1" ht="15.75" x14ac:dyDescent="0.25">
      <c r="B432" s="3">
        <v>411</v>
      </c>
      <c r="C432" s="20" t="s">
        <v>418</v>
      </c>
      <c r="D432" s="21" t="s">
        <v>418</v>
      </c>
      <c r="E432" s="21" t="s">
        <v>418</v>
      </c>
      <c r="F432" s="21" t="s">
        <v>418</v>
      </c>
      <c r="G432" s="22" t="s">
        <v>418</v>
      </c>
      <c r="H432" s="18">
        <v>2</v>
      </c>
      <c r="I432" s="19">
        <v>2</v>
      </c>
      <c r="J432" s="15" t="s">
        <v>10</v>
      </c>
      <c r="K432" s="17"/>
      <c r="L432" s="17">
        <f t="shared" si="6"/>
        <v>0</v>
      </c>
      <c r="M432" s="4"/>
      <c r="N432" s="4"/>
      <c r="O432" s="4"/>
      <c r="P432" s="5"/>
    </row>
    <row r="433" spans="2:16" s="2" customFormat="1" ht="15.75" x14ac:dyDescent="0.25">
      <c r="B433" s="3">
        <v>412</v>
      </c>
      <c r="C433" s="20" t="s">
        <v>419</v>
      </c>
      <c r="D433" s="21" t="s">
        <v>419</v>
      </c>
      <c r="E433" s="21" t="s">
        <v>419</v>
      </c>
      <c r="F433" s="21" t="s">
        <v>419</v>
      </c>
      <c r="G433" s="22" t="s">
        <v>419</v>
      </c>
      <c r="H433" s="18">
        <v>3</v>
      </c>
      <c r="I433" s="19">
        <v>3</v>
      </c>
      <c r="J433" s="15" t="s">
        <v>10</v>
      </c>
      <c r="K433" s="17"/>
      <c r="L433" s="17">
        <f t="shared" si="6"/>
        <v>0</v>
      </c>
      <c r="M433" s="4"/>
      <c r="N433" s="4"/>
      <c r="O433" s="4"/>
      <c r="P433" s="5"/>
    </row>
    <row r="434" spans="2:16" s="2" customFormat="1" ht="15.75" x14ac:dyDescent="0.25">
      <c r="B434" s="3">
        <v>413</v>
      </c>
      <c r="C434" s="20" t="s">
        <v>420</v>
      </c>
      <c r="D434" s="21" t="s">
        <v>420</v>
      </c>
      <c r="E434" s="21" t="s">
        <v>420</v>
      </c>
      <c r="F434" s="21" t="s">
        <v>420</v>
      </c>
      <c r="G434" s="22" t="s">
        <v>420</v>
      </c>
      <c r="H434" s="18">
        <v>2</v>
      </c>
      <c r="I434" s="19">
        <v>2</v>
      </c>
      <c r="J434" s="15" t="s">
        <v>10</v>
      </c>
      <c r="K434" s="17"/>
      <c r="L434" s="17">
        <f t="shared" si="6"/>
        <v>0</v>
      </c>
      <c r="M434" s="4"/>
      <c r="N434" s="4"/>
      <c r="O434" s="4"/>
      <c r="P434" s="5"/>
    </row>
    <row r="435" spans="2:16" s="2" customFormat="1" ht="15.75" x14ac:dyDescent="0.25">
      <c r="B435" s="3">
        <v>414</v>
      </c>
      <c r="C435" s="20" t="s">
        <v>421</v>
      </c>
      <c r="D435" s="21" t="s">
        <v>421</v>
      </c>
      <c r="E435" s="21" t="s">
        <v>421</v>
      </c>
      <c r="F435" s="21" t="s">
        <v>421</v>
      </c>
      <c r="G435" s="22" t="s">
        <v>421</v>
      </c>
      <c r="H435" s="18">
        <v>2</v>
      </c>
      <c r="I435" s="19">
        <v>2</v>
      </c>
      <c r="J435" s="15" t="s">
        <v>10</v>
      </c>
      <c r="K435" s="17"/>
      <c r="L435" s="17">
        <f t="shared" si="6"/>
        <v>0</v>
      </c>
      <c r="M435" s="4"/>
      <c r="N435" s="4"/>
      <c r="O435" s="4"/>
      <c r="P435" s="5"/>
    </row>
    <row r="436" spans="2:16" s="2" customFormat="1" ht="15.75" x14ac:dyDescent="0.25">
      <c r="B436" s="3">
        <v>415</v>
      </c>
      <c r="C436" s="20" t="s">
        <v>204</v>
      </c>
      <c r="D436" s="21" t="s">
        <v>204</v>
      </c>
      <c r="E436" s="21" t="s">
        <v>204</v>
      </c>
      <c r="F436" s="21" t="s">
        <v>204</v>
      </c>
      <c r="G436" s="22" t="s">
        <v>204</v>
      </c>
      <c r="H436" s="18">
        <v>2</v>
      </c>
      <c r="I436" s="19">
        <v>2</v>
      </c>
      <c r="J436" s="15" t="s">
        <v>10</v>
      </c>
      <c r="K436" s="17"/>
      <c r="L436" s="17">
        <f t="shared" si="6"/>
        <v>0</v>
      </c>
      <c r="M436" s="4"/>
      <c r="N436" s="4"/>
      <c r="O436" s="4"/>
      <c r="P436" s="5"/>
    </row>
    <row r="437" spans="2:16" s="2" customFormat="1" ht="15.75" x14ac:dyDescent="0.25">
      <c r="B437" s="3">
        <v>416</v>
      </c>
      <c r="C437" s="20" t="s">
        <v>422</v>
      </c>
      <c r="D437" s="21" t="s">
        <v>422</v>
      </c>
      <c r="E437" s="21" t="s">
        <v>422</v>
      </c>
      <c r="F437" s="21" t="s">
        <v>422</v>
      </c>
      <c r="G437" s="22" t="s">
        <v>422</v>
      </c>
      <c r="H437" s="18">
        <v>4</v>
      </c>
      <c r="I437" s="19">
        <v>4</v>
      </c>
      <c r="J437" s="15" t="s">
        <v>10</v>
      </c>
      <c r="K437" s="17"/>
      <c r="L437" s="17">
        <f t="shared" si="6"/>
        <v>0</v>
      </c>
      <c r="M437" s="4"/>
      <c r="N437" s="4"/>
      <c r="O437" s="4"/>
      <c r="P437" s="5"/>
    </row>
    <row r="438" spans="2:16" s="2" customFormat="1" ht="15.75" x14ac:dyDescent="0.25">
      <c r="B438" s="3">
        <v>417</v>
      </c>
      <c r="C438" s="20" t="s">
        <v>423</v>
      </c>
      <c r="D438" s="21" t="s">
        <v>423</v>
      </c>
      <c r="E438" s="21" t="s">
        <v>423</v>
      </c>
      <c r="F438" s="21" t="s">
        <v>423</v>
      </c>
      <c r="G438" s="22" t="s">
        <v>423</v>
      </c>
      <c r="H438" s="18">
        <v>4</v>
      </c>
      <c r="I438" s="19">
        <v>4</v>
      </c>
      <c r="J438" s="15" t="s">
        <v>10</v>
      </c>
      <c r="K438" s="17"/>
      <c r="L438" s="17">
        <f t="shared" si="6"/>
        <v>0</v>
      </c>
      <c r="M438" s="4"/>
      <c r="N438" s="4"/>
      <c r="O438" s="4"/>
      <c r="P438" s="5"/>
    </row>
    <row r="439" spans="2:16" s="2" customFormat="1" ht="15.75" x14ac:dyDescent="0.25">
      <c r="B439" s="3">
        <v>418</v>
      </c>
      <c r="C439" s="20" t="s">
        <v>424</v>
      </c>
      <c r="D439" s="21" t="s">
        <v>424</v>
      </c>
      <c r="E439" s="21" t="s">
        <v>424</v>
      </c>
      <c r="F439" s="21" t="s">
        <v>424</v>
      </c>
      <c r="G439" s="22" t="s">
        <v>424</v>
      </c>
      <c r="H439" s="18">
        <v>2</v>
      </c>
      <c r="I439" s="19">
        <v>2</v>
      </c>
      <c r="J439" s="15" t="s">
        <v>10</v>
      </c>
      <c r="K439" s="17"/>
      <c r="L439" s="17">
        <f t="shared" si="6"/>
        <v>0</v>
      </c>
      <c r="M439" s="4"/>
      <c r="N439" s="4"/>
      <c r="O439" s="4"/>
      <c r="P439" s="5"/>
    </row>
    <row r="440" spans="2:16" s="2" customFormat="1" ht="15.75" x14ac:dyDescent="0.25">
      <c r="B440" s="3">
        <v>419</v>
      </c>
      <c r="C440" s="20" t="s">
        <v>425</v>
      </c>
      <c r="D440" s="21" t="s">
        <v>425</v>
      </c>
      <c r="E440" s="21" t="s">
        <v>425</v>
      </c>
      <c r="F440" s="21" t="s">
        <v>425</v>
      </c>
      <c r="G440" s="22" t="s">
        <v>425</v>
      </c>
      <c r="H440" s="18">
        <v>2</v>
      </c>
      <c r="I440" s="19">
        <v>2</v>
      </c>
      <c r="J440" s="15" t="s">
        <v>10</v>
      </c>
      <c r="K440" s="17"/>
      <c r="L440" s="17">
        <f t="shared" si="6"/>
        <v>0</v>
      </c>
      <c r="M440" s="4"/>
      <c r="N440" s="4"/>
      <c r="O440" s="4"/>
      <c r="P440" s="5"/>
    </row>
    <row r="441" spans="2:16" s="2" customFormat="1" ht="15.75" x14ac:dyDescent="0.25">
      <c r="B441" s="3">
        <v>420</v>
      </c>
      <c r="C441" s="20" t="s">
        <v>426</v>
      </c>
      <c r="D441" s="21" t="s">
        <v>426</v>
      </c>
      <c r="E441" s="21" t="s">
        <v>426</v>
      </c>
      <c r="F441" s="21" t="s">
        <v>426</v>
      </c>
      <c r="G441" s="22" t="s">
        <v>426</v>
      </c>
      <c r="H441" s="18">
        <v>1</v>
      </c>
      <c r="I441" s="19">
        <v>1</v>
      </c>
      <c r="J441" s="15" t="s">
        <v>428</v>
      </c>
      <c r="K441" s="17"/>
      <c r="L441" s="17">
        <f t="shared" si="6"/>
        <v>0</v>
      </c>
      <c r="M441" s="4"/>
      <c r="N441" s="4"/>
      <c r="O441" s="4"/>
      <c r="P441" s="5"/>
    </row>
    <row r="442" spans="2:16" s="2" customFormat="1" ht="15.75" x14ac:dyDescent="0.25">
      <c r="B442" s="3">
        <v>421</v>
      </c>
      <c r="C442" s="20" t="s">
        <v>306</v>
      </c>
      <c r="D442" s="21" t="s">
        <v>306</v>
      </c>
      <c r="E442" s="21" t="s">
        <v>306</v>
      </c>
      <c r="F442" s="21" t="s">
        <v>306</v>
      </c>
      <c r="G442" s="22" t="s">
        <v>306</v>
      </c>
      <c r="H442" s="18">
        <v>2</v>
      </c>
      <c r="I442" s="19">
        <v>2</v>
      </c>
      <c r="J442" s="15" t="s">
        <v>431</v>
      </c>
      <c r="K442" s="17"/>
      <c r="L442" s="17">
        <f t="shared" si="6"/>
        <v>0</v>
      </c>
      <c r="M442" s="4"/>
      <c r="N442" s="4"/>
      <c r="O442" s="4"/>
      <c r="P442" s="5"/>
    </row>
    <row r="443" spans="2:16" s="2" customFormat="1" ht="15.75" x14ac:dyDescent="0.25">
      <c r="B443" s="3">
        <v>422</v>
      </c>
      <c r="C443" s="20" t="s">
        <v>427</v>
      </c>
      <c r="D443" s="21" t="s">
        <v>427</v>
      </c>
      <c r="E443" s="21" t="s">
        <v>427</v>
      </c>
      <c r="F443" s="21" t="s">
        <v>427</v>
      </c>
      <c r="G443" s="22" t="s">
        <v>427</v>
      </c>
      <c r="H443" s="18">
        <v>1</v>
      </c>
      <c r="I443" s="19">
        <v>1</v>
      </c>
      <c r="J443" s="15" t="s">
        <v>10</v>
      </c>
      <c r="K443" s="17"/>
      <c r="L443" s="17">
        <f t="shared" si="6"/>
        <v>0</v>
      </c>
      <c r="M443" s="4"/>
      <c r="N443" s="4"/>
      <c r="O443" s="4"/>
      <c r="P443" s="5"/>
    </row>
    <row r="444" spans="2:16" ht="16.5" thickBot="1" x14ac:dyDescent="0.3">
      <c r="B444" s="42" t="s">
        <v>443</v>
      </c>
      <c r="C444" s="43"/>
      <c r="D444" s="43"/>
      <c r="E444" s="43"/>
      <c r="F444" s="43"/>
      <c r="G444" s="43"/>
      <c r="H444" s="41"/>
      <c r="I444" s="41"/>
      <c r="J444" s="13"/>
      <c r="K444" s="40">
        <f>SUM(M22:N443)</f>
        <v>0</v>
      </c>
      <c r="L444" s="40"/>
      <c r="M444" s="14"/>
      <c r="N444" s="13"/>
      <c r="O444" s="44"/>
      <c r="P444" s="45"/>
    </row>
    <row r="445" spans="2:16" ht="17.25" thickTop="1" thickBot="1" x14ac:dyDescent="0.3">
      <c r="B445" s="28" t="s">
        <v>444</v>
      </c>
      <c r="C445" s="29"/>
      <c r="D445" s="29"/>
      <c r="E445" s="29"/>
      <c r="F445" s="29"/>
      <c r="G445" s="29"/>
      <c r="H445" s="29"/>
      <c r="I445" s="29"/>
      <c r="J445" s="29"/>
      <c r="K445" s="29"/>
      <c r="L445" s="29"/>
      <c r="M445" s="29"/>
      <c r="N445" s="29"/>
      <c r="O445" s="29"/>
      <c r="P445" s="30"/>
    </row>
    <row r="446" spans="2:16" ht="15.75" thickTop="1" x14ac:dyDescent="0.25">
      <c r="B446" s="31" t="s">
        <v>446</v>
      </c>
      <c r="C446" s="32"/>
      <c r="D446" s="32"/>
      <c r="E446" s="32"/>
      <c r="F446" s="32"/>
      <c r="G446" s="32"/>
      <c r="H446" s="32"/>
      <c r="I446" s="32"/>
      <c r="J446" s="32"/>
      <c r="K446" s="32"/>
      <c r="L446" s="32"/>
      <c r="M446" s="32"/>
      <c r="N446" s="32"/>
      <c r="O446" s="32"/>
      <c r="P446" s="33"/>
    </row>
    <row r="447" spans="2:16" x14ac:dyDescent="0.25">
      <c r="B447" s="34"/>
      <c r="C447" s="35"/>
      <c r="D447" s="35"/>
      <c r="E447" s="35"/>
      <c r="F447" s="35"/>
      <c r="G447" s="35"/>
      <c r="H447" s="35"/>
      <c r="I447" s="35"/>
      <c r="J447" s="35"/>
      <c r="K447" s="35"/>
      <c r="L447" s="35"/>
      <c r="M447" s="35"/>
      <c r="N447" s="35"/>
      <c r="O447" s="35"/>
      <c r="P447" s="36"/>
    </row>
    <row r="448" spans="2:16" x14ac:dyDescent="0.25">
      <c r="B448" s="34"/>
      <c r="C448" s="35"/>
      <c r="D448" s="35"/>
      <c r="E448" s="35"/>
      <c r="F448" s="35"/>
      <c r="G448" s="35"/>
      <c r="H448" s="35"/>
      <c r="I448" s="35"/>
      <c r="J448" s="35"/>
      <c r="K448" s="35"/>
      <c r="L448" s="35"/>
      <c r="M448" s="35"/>
      <c r="N448" s="35"/>
      <c r="O448" s="35"/>
      <c r="P448" s="36"/>
    </row>
    <row r="449" spans="2:16" x14ac:dyDescent="0.25">
      <c r="B449" s="34"/>
      <c r="C449" s="35"/>
      <c r="D449" s="35"/>
      <c r="E449" s="35"/>
      <c r="F449" s="35"/>
      <c r="G449" s="35"/>
      <c r="H449" s="35"/>
      <c r="I449" s="35"/>
      <c r="J449" s="35"/>
      <c r="K449" s="35"/>
      <c r="L449" s="35"/>
      <c r="M449" s="35"/>
      <c r="N449" s="35"/>
      <c r="O449" s="35"/>
      <c r="P449" s="36"/>
    </row>
    <row r="450" spans="2:16" x14ac:dyDescent="0.25">
      <c r="B450" s="34"/>
      <c r="C450" s="35"/>
      <c r="D450" s="35"/>
      <c r="E450" s="35"/>
      <c r="F450" s="35"/>
      <c r="G450" s="35"/>
      <c r="H450" s="35"/>
      <c r="I450" s="35"/>
      <c r="J450" s="35"/>
      <c r="K450" s="35"/>
      <c r="L450" s="35"/>
      <c r="M450" s="35"/>
      <c r="N450" s="35"/>
      <c r="O450" s="35"/>
      <c r="P450" s="36"/>
    </row>
    <row r="451" spans="2:16" x14ac:dyDescent="0.25">
      <c r="B451" s="34"/>
      <c r="C451" s="35"/>
      <c r="D451" s="35"/>
      <c r="E451" s="35"/>
      <c r="F451" s="35"/>
      <c r="G451" s="35"/>
      <c r="H451" s="35"/>
      <c r="I451" s="35"/>
      <c r="J451" s="35"/>
      <c r="K451" s="35"/>
      <c r="L451" s="35"/>
      <c r="M451" s="35"/>
      <c r="N451" s="35"/>
      <c r="O451" s="35"/>
      <c r="P451" s="36"/>
    </row>
    <row r="452" spans="2:16" x14ac:dyDescent="0.25">
      <c r="B452" s="34"/>
      <c r="C452" s="35"/>
      <c r="D452" s="35"/>
      <c r="E452" s="35"/>
      <c r="F452" s="35"/>
      <c r="G452" s="35"/>
      <c r="H452" s="35"/>
      <c r="I452" s="35"/>
      <c r="J452" s="35"/>
      <c r="K452" s="35"/>
      <c r="L452" s="35"/>
      <c r="M452" s="35"/>
      <c r="N452" s="35"/>
      <c r="O452" s="35"/>
      <c r="P452" s="36"/>
    </row>
    <row r="453" spans="2:16" x14ac:dyDescent="0.25">
      <c r="B453" s="34"/>
      <c r="C453" s="35"/>
      <c r="D453" s="35"/>
      <c r="E453" s="35"/>
      <c r="F453" s="35"/>
      <c r="G453" s="35"/>
      <c r="H453" s="35"/>
      <c r="I453" s="35"/>
      <c r="J453" s="35"/>
      <c r="K453" s="35"/>
      <c r="L453" s="35"/>
      <c r="M453" s="35"/>
      <c r="N453" s="35"/>
      <c r="O453" s="35"/>
      <c r="P453" s="36"/>
    </row>
    <row r="454" spans="2:16" x14ac:dyDescent="0.25">
      <c r="B454" s="34"/>
      <c r="C454" s="35"/>
      <c r="D454" s="35"/>
      <c r="E454" s="35"/>
      <c r="F454" s="35"/>
      <c r="G454" s="35"/>
      <c r="H454" s="35"/>
      <c r="I454" s="35"/>
      <c r="J454" s="35"/>
      <c r="K454" s="35"/>
      <c r="L454" s="35"/>
      <c r="M454" s="35"/>
      <c r="N454" s="35"/>
      <c r="O454" s="35"/>
      <c r="P454" s="36"/>
    </row>
    <row r="455" spans="2:16" x14ac:dyDescent="0.25">
      <c r="B455" s="34"/>
      <c r="C455" s="35"/>
      <c r="D455" s="35"/>
      <c r="E455" s="35"/>
      <c r="F455" s="35"/>
      <c r="G455" s="35"/>
      <c r="H455" s="35"/>
      <c r="I455" s="35"/>
      <c r="J455" s="35"/>
      <c r="K455" s="35"/>
      <c r="L455" s="35"/>
      <c r="M455" s="35"/>
      <c r="N455" s="35"/>
      <c r="O455" s="35"/>
      <c r="P455" s="36"/>
    </row>
    <row r="456" spans="2:16" x14ac:dyDescent="0.25">
      <c r="B456" s="34"/>
      <c r="C456" s="35"/>
      <c r="D456" s="35"/>
      <c r="E456" s="35"/>
      <c r="F456" s="35"/>
      <c r="G456" s="35"/>
      <c r="H456" s="35"/>
      <c r="I456" s="35"/>
      <c r="J456" s="35"/>
      <c r="K456" s="35"/>
      <c r="L456" s="35"/>
      <c r="M456" s="35"/>
      <c r="N456" s="35"/>
      <c r="O456" s="35"/>
      <c r="P456" s="36"/>
    </row>
    <row r="457" spans="2:16" x14ac:dyDescent="0.25">
      <c r="B457" s="34"/>
      <c r="C457" s="35"/>
      <c r="D457" s="35"/>
      <c r="E457" s="35"/>
      <c r="F457" s="35"/>
      <c r="G457" s="35"/>
      <c r="H457" s="35"/>
      <c r="I457" s="35"/>
      <c r="J457" s="35"/>
      <c r="K457" s="35"/>
      <c r="L457" s="35"/>
      <c r="M457" s="35"/>
      <c r="N457" s="35"/>
      <c r="O457" s="35"/>
      <c r="P457" s="36"/>
    </row>
    <row r="458" spans="2:16" x14ac:dyDescent="0.25">
      <c r="B458" s="34"/>
      <c r="C458" s="35"/>
      <c r="D458" s="35"/>
      <c r="E458" s="35"/>
      <c r="F458" s="35"/>
      <c r="G458" s="35"/>
      <c r="H458" s="35"/>
      <c r="I458" s="35"/>
      <c r="J458" s="35"/>
      <c r="K458" s="35"/>
      <c r="L458" s="35"/>
      <c r="M458" s="35"/>
      <c r="N458" s="35"/>
      <c r="O458" s="35"/>
      <c r="P458" s="36"/>
    </row>
    <row r="459" spans="2:16" x14ac:dyDescent="0.25">
      <c r="B459" s="34"/>
      <c r="C459" s="35"/>
      <c r="D459" s="35"/>
      <c r="E459" s="35"/>
      <c r="F459" s="35"/>
      <c r="G459" s="35"/>
      <c r="H459" s="35"/>
      <c r="I459" s="35"/>
      <c r="J459" s="35"/>
      <c r="K459" s="35"/>
      <c r="L459" s="35"/>
      <c r="M459" s="35"/>
      <c r="N459" s="35"/>
      <c r="O459" s="35"/>
      <c r="P459" s="36"/>
    </row>
    <row r="460" spans="2:16" x14ac:dyDescent="0.25">
      <c r="B460" s="34"/>
      <c r="C460" s="35"/>
      <c r="D460" s="35"/>
      <c r="E460" s="35"/>
      <c r="F460" s="35"/>
      <c r="G460" s="35"/>
      <c r="H460" s="35"/>
      <c r="I460" s="35"/>
      <c r="J460" s="35"/>
      <c r="K460" s="35"/>
      <c r="L460" s="35"/>
      <c r="M460" s="35"/>
      <c r="N460" s="35"/>
      <c r="O460" s="35"/>
      <c r="P460" s="36"/>
    </row>
    <row r="461" spans="2:16" x14ac:dyDescent="0.25">
      <c r="B461" s="34"/>
      <c r="C461" s="35"/>
      <c r="D461" s="35"/>
      <c r="E461" s="35"/>
      <c r="F461" s="35"/>
      <c r="G461" s="35"/>
      <c r="H461" s="35"/>
      <c r="I461" s="35"/>
      <c r="J461" s="35"/>
      <c r="K461" s="35"/>
      <c r="L461" s="35"/>
      <c r="M461" s="35"/>
      <c r="N461" s="35"/>
      <c r="O461" s="35"/>
      <c r="P461" s="36"/>
    </row>
    <row r="462" spans="2:16" x14ac:dyDescent="0.25">
      <c r="B462" s="34"/>
      <c r="C462" s="35"/>
      <c r="D462" s="35"/>
      <c r="E462" s="35"/>
      <c r="F462" s="35"/>
      <c r="G462" s="35"/>
      <c r="H462" s="35"/>
      <c r="I462" s="35"/>
      <c r="J462" s="35"/>
      <c r="K462" s="35"/>
      <c r="L462" s="35"/>
      <c r="M462" s="35"/>
      <c r="N462" s="35"/>
      <c r="O462" s="35"/>
      <c r="P462" s="36"/>
    </row>
    <row r="463" spans="2:16" ht="15.75" thickBot="1" x14ac:dyDescent="0.3">
      <c r="B463" s="37"/>
      <c r="C463" s="38"/>
      <c r="D463" s="38"/>
      <c r="E463" s="38"/>
      <c r="F463" s="38"/>
      <c r="G463" s="38"/>
      <c r="H463" s="38"/>
      <c r="I463" s="38"/>
      <c r="J463" s="38"/>
      <c r="K463" s="38"/>
      <c r="L463" s="38"/>
      <c r="M463" s="38"/>
      <c r="N463" s="38"/>
      <c r="O463" s="38"/>
      <c r="P463" s="39"/>
    </row>
    <row r="464" spans="2:16" ht="15.75" thickTop="1" x14ac:dyDescent="0.25"/>
  </sheetData>
  <mergeCells count="870">
    <mergeCell ref="B445:P445"/>
    <mergeCell ref="B446:P463"/>
    <mergeCell ref="K444:L444"/>
    <mergeCell ref="H444:I444"/>
    <mergeCell ref="B444:G444"/>
    <mergeCell ref="O444:P444"/>
    <mergeCell ref="B5:F5"/>
    <mergeCell ref="G5:P5"/>
    <mergeCell ref="B3:E4"/>
    <mergeCell ref="F3:P3"/>
    <mergeCell ref="H22:I22"/>
    <mergeCell ref="C22:G22"/>
    <mergeCell ref="O22:P22"/>
    <mergeCell ref="H21:I21"/>
    <mergeCell ref="B9:F9"/>
    <mergeCell ref="G9:P9"/>
    <mergeCell ref="B6:F6"/>
    <mergeCell ref="G6:P6"/>
    <mergeCell ref="B7:F7"/>
    <mergeCell ref="G7:P7"/>
    <mergeCell ref="B8:F8"/>
    <mergeCell ref="G8:P8"/>
    <mergeCell ref="C21:G21"/>
    <mergeCell ref="B10:P20"/>
    <mergeCell ref="O21:P21"/>
    <mergeCell ref="L4:M4"/>
    <mergeCell ref="N4:O4"/>
    <mergeCell ref="G4:K4"/>
    <mergeCell ref="C337:G337"/>
    <mergeCell ref="H337:I337"/>
    <mergeCell ref="C338:G338"/>
    <mergeCell ref="H338:I338"/>
    <mergeCell ref="C339:G339"/>
    <mergeCell ref="H339:I339"/>
    <mergeCell ref="C45:G45"/>
    <mergeCell ref="C46:G46"/>
    <mergeCell ref="C47:G47"/>
    <mergeCell ref="C57:G57"/>
    <mergeCell ref="C58:G58"/>
    <mergeCell ref="C59:G59"/>
    <mergeCell ref="C60:G60"/>
    <mergeCell ref="C61:G61"/>
    <mergeCell ref="C62:G62"/>
    <mergeCell ref="C48:G48"/>
    <mergeCell ref="C49:G49"/>
    <mergeCell ref="C50:G50"/>
    <mergeCell ref="C51:G51"/>
    <mergeCell ref="C52:G52"/>
    <mergeCell ref="C340:G340"/>
    <mergeCell ref="H340:I340"/>
    <mergeCell ref="C332:G332"/>
    <mergeCell ref="H332:I332"/>
    <mergeCell ref="C333:G333"/>
    <mergeCell ref="H333:I333"/>
    <mergeCell ref="C334:G334"/>
    <mergeCell ref="H334:I334"/>
    <mergeCell ref="C335:G335"/>
    <mergeCell ref="H335:I335"/>
    <mergeCell ref="C336:G336"/>
    <mergeCell ref="H336:I336"/>
    <mergeCell ref="C346:G346"/>
    <mergeCell ref="H346:I346"/>
    <mergeCell ref="C347:G347"/>
    <mergeCell ref="H347:I347"/>
    <mergeCell ref="C348:G348"/>
    <mergeCell ref="H348:I348"/>
    <mergeCell ref="C341:G341"/>
    <mergeCell ref="H341:I341"/>
    <mergeCell ref="C342:G342"/>
    <mergeCell ref="H342:I342"/>
    <mergeCell ref="C343:G343"/>
    <mergeCell ref="H343:I343"/>
    <mergeCell ref="C344:G344"/>
    <mergeCell ref="H344:I344"/>
    <mergeCell ref="C345:G345"/>
    <mergeCell ref="H345:I345"/>
    <mergeCell ref="C353:G353"/>
    <mergeCell ref="H353:I353"/>
    <mergeCell ref="C354:G354"/>
    <mergeCell ref="H354:I354"/>
    <mergeCell ref="C355:G355"/>
    <mergeCell ref="H355:I355"/>
    <mergeCell ref="C349:G349"/>
    <mergeCell ref="H349:I349"/>
    <mergeCell ref="C350:G350"/>
    <mergeCell ref="H350:I350"/>
    <mergeCell ref="C351:G351"/>
    <mergeCell ref="H351:I351"/>
    <mergeCell ref="C352:G352"/>
    <mergeCell ref="H352:I352"/>
    <mergeCell ref="C356:G356"/>
    <mergeCell ref="H356:I356"/>
    <mergeCell ref="C357:G357"/>
    <mergeCell ref="H357:I357"/>
    <mergeCell ref="C358:G358"/>
    <mergeCell ref="H358:I358"/>
    <mergeCell ref="C364:G364"/>
    <mergeCell ref="H364:I364"/>
    <mergeCell ref="C365:G365"/>
    <mergeCell ref="H365:I365"/>
    <mergeCell ref="C366:G366"/>
    <mergeCell ref="H366:I366"/>
    <mergeCell ref="C367:G367"/>
    <mergeCell ref="H367:I367"/>
    <mergeCell ref="C368:G368"/>
    <mergeCell ref="H368:I368"/>
    <mergeCell ref="C359:G359"/>
    <mergeCell ref="H359:I359"/>
    <mergeCell ref="C360:G360"/>
    <mergeCell ref="H360:I360"/>
    <mergeCell ref="C361:G361"/>
    <mergeCell ref="H361:I361"/>
    <mergeCell ref="C362:G362"/>
    <mergeCell ref="H362:I362"/>
    <mergeCell ref="C363:G363"/>
    <mergeCell ref="H363:I363"/>
    <mergeCell ref="C369:G369"/>
    <mergeCell ref="H369:I369"/>
    <mergeCell ref="C370:G370"/>
    <mergeCell ref="H370:I370"/>
    <mergeCell ref="C371:G371"/>
    <mergeCell ref="H371:I371"/>
    <mergeCell ref="C372:G372"/>
    <mergeCell ref="H372:I372"/>
    <mergeCell ref="C379:G379"/>
    <mergeCell ref="H379:I379"/>
    <mergeCell ref="C373:G373"/>
    <mergeCell ref="H373:I373"/>
    <mergeCell ref="C374:G374"/>
    <mergeCell ref="H374:I374"/>
    <mergeCell ref="C375:G375"/>
    <mergeCell ref="H375:I375"/>
    <mergeCell ref="C376:G376"/>
    <mergeCell ref="H376:I376"/>
    <mergeCell ref="C377:G377"/>
    <mergeCell ref="H377:I377"/>
    <mergeCell ref="C380:G380"/>
    <mergeCell ref="H380:I380"/>
    <mergeCell ref="C378:G378"/>
    <mergeCell ref="H378:I378"/>
    <mergeCell ref="C382:G382"/>
    <mergeCell ref="H382:I382"/>
    <mergeCell ref="C383:G383"/>
    <mergeCell ref="H383:I383"/>
    <mergeCell ref="C384:G384"/>
    <mergeCell ref="H384:I384"/>
    <mergeCell ref="C385:G385"/>
    <mergeCell ref="H385:I385"/>
    <mergeCell ref="C386:G386"/>
    <mergeCell ref="H386:I386"/>
    <mergeCell ref="C381:G381"/>
    <mergeCell ref="H381:I381"/>
    <mergeCell ref="C392:G392"/>
    <mergeCell ref="H392:I392"/>
    <mergeCell ref="C393:G393"/>
    <mergeCell ref="H393:I393"/>
    <mergeCell ref="C394:G394"/>
    <mergeCell ref="H394:I394"/>
    <mergeCell ref="C395:G395"/>
    <mergeCell ref="H395:I395"/>
    <mergeCell ref="C396:G396"/>
    <mergeCell ref="H396:I396"/>
    <mergeCell ref="C387:G387"/>
    <mergeCell ref="H387:I387"/>
    <mergeCell ref="C388:G388"/>
    <mergeCell ref="H388:I388"/>
    <mergeCell ref="C389:G389"/>
    <mergeCell ref="H389:I389"/>
    <mergeCell ref="C390:G390"/>
    <mergeCell ref="H390:I390"/>
    <mergeCell ref="C391:G391"/>
    <mergeCell ref="H391:I391"/>
    <mergeCell ref="C402:G402"/>
    <mergeCell ref="H402:I402"/>
    <mergeCell ref="C403:G403"/>
    <mergeCell ref="H403:I403"/>
    <mergeCell ref="C404:G404"/>
    <mergeCell ref="H404:I404"/>
    <mergeCell ref="C405:G405"/>
    <mergeCell ref="H405:I405"/>
    <mergeCell ref="C406:G406"/>
    <mergeCell ref="H406:I406"/>
    <mergeCell ref="C397:G397"/>
    <mergeCell ref="H397:I397"/>
    <mergeCell ref="C398:G398"/>
    <mergeCell ref="H398:I398"/>
    <mergeCell ref="C399:G399"/>
    <mergeCell ref="H399:I399"/>
    <mergeCell ref="C400:G400"/>
    <mergeCell ref="H400:I400"/>
    <mergeCell ref="C401:G401"/>
    <mergeCell ref="H401:I401"/>
    <mergeCell ref="C412:G412"/>
    <mergeCell ref="H412:I412"/>
    <mergeCell ref="C413:G413"/>
    <mergeCell ref="H413:I413"/>
    <mergeCell ref="C414:G414"/>
    <mergeCell ref="H414:I414"/>
    <mergeCell ref="C415:G415"/>
    <mergeCell ref="H415:I415"/>
    <mergeCell ref="C416:G416"/>
    <mergeCell ref="H416:I416"/>
    <mergeCell ref="C407:G407"/>
    <mergeCell ref="H407:I407"/>
    <mergeCell ref="C408:G408"/>
    <mergeCell ref="H408:I408"/>
    <mergeCell ref="C409:G409"/>
    <mergeCell ref="H409:I409"/>
    <mergeCell ref="C410:G410"/>
    <mergeCell ref="H410:I410"/>
    <mergeCell ref="C411:G411"/>
    <mergeCell ref="H411:I411"/>
    <mergeCell ref="C430:G430"/>
    <mergeCell ref="H430:I430"/>
    <mergeCell ref="C431:G431"/>
    <mergeCell ref="H431:I431"/>
    <mergeCell ref="C422:G422"/>
    <mergeCell ref="H422:I422"/>
    <mergeCell ref="C423:G423"/>
    <mergeCell ref="H423:I423"/>
    <mergeCell ref="C424:G424"/>
    <mergeCell ref="H424:I424"/>
    <mergeCell ref="C425:G425"/>
    <mergeCell ref="H425:I425"/>
    <mergeCell ref="C426:G426"/>
    <mergeCell ref="H426:I426"/>
    <mergeCell ref="H429:I429"/>
    <mergeCell ref="C427:G427"/>
    <mergeCell ref="H427:I427"/>
    <mergeCell ref="C428:G428"/>
    <mergeCell ref="H428:I428"/>
    <mergeCell ref="C429:G429"/>
    <mergeCell ref="C417:G417"/>
    <mergeCell ref="H417:I417"/>
    <mergeCell ref="C418:G418"/>
    <mergeCell ref="H418:I418"/>
    <mergeCell ref="C419:G419"/>
    <mergeCell ref="H419:I419"/>
    <mergeCell ref="C420:G420"/>
    <mergeCell ref="H420:I420"/>
    <mergeCell ref="C421:G421"/>
    <mergeCell ref="H421:I421"/>
    <mergeCell ref="C442:G442"/>
    <mergeCell ref="H442:I442"/>
    <mergeCell ref="C443:G443"/>
    <mergeCell ref="H443:I443"/>
    <mergeCell ref="C437:G437"/>
    <mergeCell ref="H437:I437"/>
    <mergeCell ref="C438:G438"/>
    <mergeCell ref="H438:I438"/>
    <mergeCell ref="C439:G439"/>
    <mergeCell ref="H439:I439"/>
    <mergeCell ref="C440:G440"/>
    <mergeCell ref="H440:I440"/>
    <mergeCell ref="C441:G441"/>
    <mergeCell ref="H441:I441"/>
    <mergeCell ref="C432:G432"/>
    <mergeCell ref="H432:I432"/>
    <mergeCell ref="C433:G433"/>
    <mergeCell ref="H433:I433"/>
    <mergeCell ref="C434:G434"/>
    <mergeCell ref="H434:I434"/>
    <mergeCell ref="C435:G435"/>
    <mergeCell ref="H435:I435"/>
    <mergeCell ref="C436:G436"/>
    <mergeCell ref="H436:I436"/>
    <mergeCell ref="C53:G53"/>
    <mergeCell ref="C54:G54"/>
    <mergeCell ref="C55:G55"/>
    <mergeCell ref="C56:G56"/>
    <mergeCell ref="C72:G72"/>
    <mergeCell ref="C73:G73"/>
    <mergeCell ref="C74:G74"/>
    <mergeCell ref="C75:G75"/>
    <mergeCell ref="C76:G76"/>
    <mergeCell ref="C77:G77"/>
    <mergeCell ref="C78:G78"/>
    <mergeCell ref="C63:G63"/>
    <mergeCell ref="C64:G64"/>
    <mergeCell ref="C65:G65"/>
    <mergeCell ref="C66:G66"/>
    <mergeCell ref="C67:G67"/>
    <mergeCell ref="C68:G68"/>
    <mergeCell ref="C69:G69"/>
    <mergeCell ref="C70:G70"/>
    <mergeCell ref="C71:G71"/>
    <mergeCell ref="C86:G86"/>
    <mergeCell ref="C87:G87"/>
    <mergeCell ref="C88:G88"/>
    <mergeCell ref="C89:G89"/>
    <mergeCell ref="C90:G90"/>
    <mergeCell ref="C91:G91"/>
    <mergeCell ref="C92:G92"/>
    <mergeCell ref="C93:G93"/>
    <mergeCell ref="C79:G79"/>
    <mergeCell ref="C80:G80"/>
    <mergeCell ref="C81:G81"/>
    <mergeCell ref="C82:G82"/>
    <mergeCell ref="C83:G83"/>
    <mergeCell ref="C84:G84"/>
    <mergeCell ref="C85:G85"/>
    <mergeCell ref="C99:G99"/>
    <mergeCell ref="C100:G100"/>
    <mergeCell ref="C101:G101"/>
    <mergeCell ref="C102:G102"/>
    <mergeCell ref="C103:G103"/>
    <mergeCell ref="C104:G104"/>
    <mergeCell ref="C105:G105"/>
    <mergeCell ref="C106:G106"/>
    <mergeCell ref="C94:G94"/>
    <mergeCell ref="C95:G95"/>
    <mergeCell ref="C96:G96"/>
    <mergeCell ref="C97:G97"/>
    <mergeCell ref="C98:G98"/>
    <mergeCell ref="C116:G116"/>
    <mergeCell ref="C117:G117"/>
    <mergeCell ref="C118:G118"/>
    <mergeCell ref="C119:G119"/>
    <mergeCell ref="C120:G120"/>
    <mergeCell ref="C121:G121"/>
    <mergeCell ref="C122:G122"/>
    <mergeCell ref="C123:G123"/>
    <mergeCell ref="C107:G107"/>
    <mergeCell ref="C108:G108"/>
    <mergeCell ref="C109:G109"/>
    <mergeCell ref="C110:G110"/>
    <mergeCell ref="C111:G111"/>
    <mergeCell ref="C112:G112"/>
    <mergeCell ref="C113:G113"/>
    <mergeCell ref="C114:G114"/>
    <mergeCell ref="C115:G115"/>
    <mergeCell ref="C124:G124"/>
    <mergeCell ref="C125:G125"/>
    <mergeCell ref="C126:G126"/>
    <mergeCell ref="C127:G127"/>
    <mergeCell ref="C128:G128"/>
    <mergeCell ref="C129:G129"/>
    <mergeCell ref="C130:G130"/>
    <mergeCell ref="C131:G131"/>
    <mergeCell ref="C147:G147"/>
    <mergeCell ref="C132:G132"/>
    <mergeCell ref="C133:G133"/>
    <mergeCell ref="C134:G134"/>
    <mergeCell ref="C135:G135"/>
    <mergeCell ref="C136:G136"/>
    <mergeCell ref="C137:G137"/>
    <mergeCell ref="C138:G138"/>
    <mergeCell ref="C139:G139"/>
    <mergeCell ref="C140:G140"/>
    <mergeCell ref="C148:G148"/>
    <mergeCell ref="C149:G149"/>
    <mergeCell ref="C150:G150"/>
    <mergeCell ref="C151:G151"/>
    <mergeCell ref="C152:G152"/>
    <mergeCell ref="C153:G153"/>
    <mergeCell ref="C154:G154"/>
    <mergeCell ref="C155:G155"/>
    <mergeCell ref="C141:G141"/>
    <mergeCell ref="C142:G142"/>
    <mergeCell ref="C143:G143"/>
    <mergeCell ref="C144:G144"/>
    <mergeCell ref="C145:G145"/>
    <mergeCell ref="C146:G146"/>
    <mergeCell ref="C156:G156"/>
    <mergeCell ref="C157:G157"/>
    <mergeCell ref="C158:G158"/>
    <mergeCell ref="C159:G159"/>
    <mergeCell ref="C160:G160"/>
    <mergeCell ref="C161:G161"/>
    <mergeCell ref="C162:G162"/>
    <mergeCell ref="C163:G163"/>
    <mergeCell ref="C181:G181"/>
    <mergeCell ref="C164:G164"/>
    <mergeCell ref="C165:G165"/>
    <mergeCell ref="C166:G166"/>
    <mergeCell ref="C167:G167"/>
    <mergeCell ref="C168:G168"/>
    <mergeCell ref="C169:G169"/>
    <mergeCell ref="C170:G170"/>
    <mergeCell ref="C171:G171"/>
    <mergeCell ref="C172:G172"/>
    <mergeCell ref="C182:G182"/>
    <mergeCell ref="C183:G183"/>
    <mergeCell ref="C184:G184"/>
    <mergeCell ref="C185:G185"/>
    <mergeCell ref="C186:G186"/>
    <mergeCell ref="C187:G187"/>
    <mergeCell ref="C173:G173"/>
    <mergeCell ref="C174:G174"/>
    <mergeCell ref="C175:G175"/>
    <mergeCell ref="C176:G176"/>
    <mergeCell ref="C177:G177"/>
    <mergeCell ref="C178:G178"/>
    <mergeCell ref="C179:G179"/>
    <mergeCell ref="C180:G180"/>
    <mergeCell ref="C196:G196"/>
    <mergeCell ref="C197:G197"/>
    <mergeCell ref="C198:G198"/>
    <mergeCell ref="C199:G199"/>
    <mergeCell ref="C200:G200"/>
    <mergeCell ref="C201:G201"/>
    <mergeCell ref="C188:G188"/>
    <mergeCell ref="C189:G189"/>
    <mergeCell ref="C190:G190"/>
    <mergeCell ref="C191:G191"/>
    <mergeCell ref="C192:G192"/>
    <mergeCell ref="C193:G193"/>
    <mergeCell ref="C194:G194"/>
    <mergeCell ref="C195:G195"/>
    <mergeCell ref="C207:G207"/>
    <mergeCell ref="C208:G208"/>
    <mergeCell ref="C209:G209"/>
    <mergeCell ref="C210:G210"/>
    <mergeCell ref="C211:G211"/>
    <mergeCell ref="C212:G212"/>
    <mergeCell ref="C213:G213"/>
    <mergeCell ref="C202:G202"/>
    <mergeCell ref="C203:G203"/>
    <mergeCell ref="C204:G204"/>
    <mergeCell ref="C205:G205"/>
    <mergeCell ref="C206:G206"/>
    <mergeCell ref="C223:G223"/>
    <mergeCell ref="C224:G224"/>
    <mergeCell ref="C225:G225"/>
    <mergeCell ref="C226:G226"/>
    <mergeCell ref="C227:G227"/>
    <mergeCell ref="C228:G228"/>
    <mergeCell ref="C229:G229"/>
    <mergeCell ref="C230:G230"/>
    <mergeCell ref="C214:G214"/>
    <mergeCell ref="C215:G215"/>
    <mergeCell ref="C216:G216"/>
    <mergeCell ref="C217:G217"/>
    <mergeCell ref="C218:G218"/>
    <mergeCell ref="C219:G219"/>
    <mergeCell ref="C220:G220"/>
    <mergeCell ref="C221:G221"/>
    <mergeCell ref="C222:G222"/>
    <mergeCell ref="C239:G239"/>
    <mergeCell ref="C240:G240"/>
    <mergeCell ref="C241:G241"/>
    <mergeCell ref="C242:G242"/>
    <mergeCell ref="C243:G243"/>
    <mergeCell ref="C244:G244"/>
    <mergeCell ref="C231:G231"/>
    <mergeCell ref="C232:G232"/>
    <mergeCell ref="C233:G233"/>
    <mergeCell ref="C234:G234"/>
    <mergeCell ref="C235:G235"/>
    <mergeCell ref="C236:G236"/>
    <mergeCell ref="C237:G237"/>
    <mergeCell ref="C238:G238"/>
    <mergeCell ref="C251:G251"/>
    <mergeCell ref="C252:G252"/>
    <mergeCell ref="C253:G253"/>
    <mergeCell ref="C254:G254"/>
    <mergeCell ref="C255:G255"/>
    <mergeCell ref="C256:G256"/>
    <mergeCell ref="C245:G245"/>
    <mergeCell ref="C246:G246"/>
    <mergeCell ref="C247:G247"/>
    <mergeCell ref="C248:G248"/>
    <mergeCell ref="C249:G249"/>
    <mergeCell ref="C250:G250"/>
    <mergeCell ref="C263:G263"/>
    <mergeCell ref="C264:G264"/>
    <mergeCell ref="C265:G265"/>
    <mergeCell ref="C266:G266"/>
    <mergeCell ref="C267:G267"/>
    <mergeCell ref="C268:G268"/>
    <mergeCell ref="C269:G269"/>
    <mergeCell ref="C257:G257"/>
    <mergeCell ref="C258:G258"/>
    <mergeCell ref="C259:G259"/>
    <mergeCell ref="C260:G260"/>
    <mergeCell ref="C261:G261"/>
    <mergeCell ref="C262:G262"/>
    <mergeCell ref="C275:G275"/>
    <mergeCell ref="C276:G276"/>
    <mergeCell ref="C277:G277"/>
    <mergeCell ref="C278:G278"/>
    <mergeCell ref="C279:G279"/>
    <mergeCell ref="C280:G280"/>
    <mergeCell ref="C281:G281"/>
    <mergeCell ref="C282:G282"/>
    <mergeCell ref="C270:G270"/>
    <mergeCell ref="C271:G271"/>
    <mergeCell ref="C272:G272"/>
    <mergeCell ref="C273:G273"/>
    <mergeCell ref="C274:G274"/>
    <mergeCell ref="C292:G292"/>
    <mergeCell ref="C293:G293"/>
    <mergeCell ref="C294:G294"/>
    <mergeCell ref="C295:G295"/>
    <mergeCell ref="C296:G296"/>
    <mergeCell ref="C297:G297"/>
    <mergeCell ref="C298:G298"/>
    <mergeCell ref="C299:G299"/>
    <mergeCell ref="C283:G283"/>
    <mergeCell ref="C284:G284"/>
    <mergeCell ref="C285:G285"/>
    <mergeCell ref="C286:G286"/>
    <mergeCell ref="C287:G287"/>
    <mergeCell ref="C288:G288"/>
    <mergeCell ref="C289:G289"/>
    <mergeCell ref="C290:G290"/>
    <mergeCell ref="C291:G291"/>
    <mergeCell ref="C300:G300"/>
    <mergeCell ref="C301:G301"/>
    <mergeCell ref="C302:G302"/>
    <mergeCell ref="C303:G303"/>
    <mergeCell ref="C304:G304"/>
    <mergeCell ref="C305:G305"/>
    <mergeCell ref="C306:G306"/>
    <mergeCell ref="C324:G324"/>
    <mergeCell ref="C325:G325"/>
    <mergeCell ref="C307:G307"/>
    <mergeCell ref="C308:G308"/>
    <mergeCell ref="C309:G309"/>
    <mergeCell ref="C310:G310"/>
    <mergeCell ref="C311:G311"/>
    <mergeCell ref="C312:G312"/>
    <mergeCell ref="C313:G313"/>
    <mergeCell ref="C314:G314"/>
    <mergeCell ref="C315:G315"/>
    <mergeCell ref="C326:G326"/>
    <mergeCell ref="C327:G327"/>
    <mergeCell ref="C328:G328"/>
    <mergeCell ref="C329:G329"/>
    <mergeCell ref="C330:G330"/>
    <mergeCell ref="C331:G331"/>
    <mergeCell ref="C316:G316"/>
    <mergeCell ref="C317:G317"/>
    <mergeCell ref="C318:G318"/>
    <mergeCell ref="C319:G319"/>
    <mergeCell ref="C320:G320"/>
    <mergeCell ref="C321:G321"/>
    <mergeCell ref="C322:G322"/>
    <mergeCell ref="C323:G323"/>
    <mergeCell ref="C44:G44"/>
    <mergeCell ref="C30:G30"/>
    <mergeCell ref="C31:G31"/>
    <mergeCell ref="C32:G32"/>
    <mergeCell ref="C33:G33"/>
    <mergeCell ref="C34:G34"/>
    <mergeCell ref="C35:G35"/>
    <mergeCell ref="C36:G36"/>
    <mergeCell ref="C23:G23"/>
    <mergeCell ref="C24:G24"/>
    <mergeCell ref="C25:G25"/>
    <mergeCell ref="C26:G26"/>
    <mergeCell ref="C27:G27"/>
    <mergeCell ref="C28:G28"/>
    <mergeCell ref="C29:G29"/>
    <mergeCell ref="C39:G39"/>
    <mergeCell ref="C40:G40"/>
    <mergeCell ref="C41:G41"/>
    <mergeCell ref="C42:G42"/>
    <mergeCell ref="C43:G43"/>
    <mergeCell ref="H23:I23"/>
    <mergeCell ref="H24:I24"/>
    <mergeCell ref="H25:I25"/>
    <mergeCell ref="H26:I26"/>
    <mergeCell ref="H27:I27"/>
    <mergeCell ref="H28:I28"/>
    <mergeCell ref="H29:I29"/>
    <mergeCell ref="C37:G37"/>
    <mergeCell ref="C38:G38"/>
    <mergeCell ref="H37:I37"/>
    <mergeCell ref="H38:I38"/>
    <mergeCell ref="H39:I39"/>
    <mergeCell ref="H40:I40"/>
    <mergeCell ref="H41:I41"/>
    <mergeCell ref="H42:I42"/>
    <mergeCell ref="H43:I43"/>
    <mergeCell ref="H44:I44"/>
    <mergeCell ref="H30:I30"/>
    <mergeCell ref="H31:I31"/>
    <mergeCell ref="H32:I32"/>
    <mergeCell ref="H33:I33"/>
    <mergeCell ref="H34:I34"/>
    <mergeCell ref="H35:I35"/>
    <mergeCell ref="H36:I36"/>
    <mergeCell ref="H54:I54"/>
    <mergeCell ref="H55:I55"/>
    <mergeCell ref="H56:I56"/>
    <mergeCell ref="H57:I57"/>
    <mergeCell ref="H58:I58"/>
    <mergeCell ref="H59:I59"/>
    <mergeCell ref="H60:I60"/>
    <mergeCell ref="H45:I45"/>
    <mergeCell ref="H46:I46"/>
    <mergeCell ref="H47:I47"/>
    <mergeCell ref="H48:I48"/>
    <mergeCell ref="H49:I49"/>
    <mergeCell ref="H50:I50"/>
    <mergeCell ref="H51:I51"/>
    <mergeCell ref="H52:I52"/>
    <mergeCell ref="H53:I53"/>
    <mergeCell ref="H69:I69"/>
    <mergeCell ref="H70:I70"/>
    <mergeCell ref="H71:I71"/>
    <mergeCell ref="H72:I72"/>
    <mergeCell ref="H73:I73"/>
    <mergeCell ref="H74:I74"/>
    <mergeCell ref="H75:I75"/>
    <mergeCell ref="H76:I76"/>
    <mergeCell ref="H61:I61"/>
    <mergeCell ref="H62:I62"/>
    <mergeCell ref="H63:I63"/>
    <mergeCell ref="H64:I64"/>
    <mergeCell ref="H65:I65"/>
    <mergeCell ref="H66:I66"/>
    <mergeCell ref="H67:I67"/>
    <mergeCell ref="H68:I68"/>
    <mergeCell ref="H84:I84"/>
    <mergeCell ref="H85:I85"/>
    <mergeCell ref="H86:I86"/>
    <mergeCell ref="H87:I87"/>
    <mergeCell ref="H88:I88"/>
    <mergeCell ref="H89:I89"/>
    <mergeCell ref="H90:I90"/>
    <mergeCell ref="H77:I77"/>
    <mergeCell ref="H78:I78"/>
    <mergeCell ref="H79:I79"/>
    <mergeCell ref="H80:I80"/>
    <mergeCell ref="H81:I81"/>
    <mergeCell ref="H82:I82"/>
    <mergeCell ref="H83:I83"/>
    <mergeCell ref="H97:I97"/>
    <mergeCell ref="H98:I98"/>
    <mergeCell ref="H99:I99"/>
    <mergeCell ref="H100:I100"/>
    <mergeCell ref="H101:I101"/>
    <mergeCell ref="H102:I102"/>
    <mergeCell ref="H103:I103"/>
    <mergeCell ref="H104:I104"/>
    <mergeCell ref="H91:I91"/>
    <mergeCell ref="H92:I92"/>
    <mergeCell ref="H93:I93"/>
    <mergeCell ref="H94:I94"/>
    <mergeCell ref="H95:I95"/>
    <mergeCell ref="H96:I96"/>
    <mergeCell ref="H113:I113"/>
    <mergeCell ref="H114:I114"/>
    <mergeCell ref="H115:I115"/>
    <mergeCell ref="H116:I116"/>
    <mergeCell ref="H117:I117"/>
    <mergeCell ref="H118:I118"/>
    <mergeCell ref="H119:I119"/>
    <mergeCell ref="H120:I120"/>
    <mergeCell ref="H105:I105"/>
    <mergeCell ref="H106:I106"/>
    <mergeCell ref="H107:I107"/>
    <mergeCell ref="H108:I108"/>
    <mergeCell ref="H109:I109"/>
    <mergeCell ref="H110:I110"/>
    <mergeCell ref="H111:I111"/>
    <mergeCell ref="H112:I112"/>
    <mergeCell ref="H121:I121"/>
    <mergeCell ref="H122:I122"/>
    <mergeCell ref="H123:I123"/>
    <mergeCell ref="H124:I124"/>
    <mergeCell ref="H125:I125"/>
    <mergeCell ref="H126:I126"/>
    <mergeCell ref="H127:I127"/>
    <mergeCell ref="H128:I128"/>
    <mergeCell ref="H146:I146"/>
    <mergeCell ref="H129:I129"/>
    <mergeCell ref="H130:I130"/>
    <mergeCell ref="H131:I131"/>
    <mergeCell ref="H132:I132"/>
    <mergeCell ref="H133:I133"/>
    <mergeCell ref="H134:I134"/>
    <mergeCell ref="H135:I135"/>
    <mergeCell ref="H136:I136"/>
    <mergeCell ref="H137:I137"/>
    <mergeCell ref="H147:I147"/>
    <mergeCell ref="H148:I148"/>
    <mergeCell ref="H149:I149"/>
    <mergeCell ref="H150:I150"/>
    <mergeCell ref="H151:I151"/>
    <mergeCell ref="H152:I152"/>
    <mergeCell ref="H138:I138"/>
    <mergeCell ref="H139:I139"/>
    <mergeCell ref="H140:I140"/>
    <mergeCell ref="H141:I141"/>
    <mergeCell ref="H142:I142"/>
    <mergeCell ref="H143:I143"/>
    <mergeCell ref="H144:I144"/>
    <mergeCell ref="H145:I145"/>
    <mergeCell ref="H153:I153"/>
    <mergeCell ref="H154:I154"/>
    <mergeCell ref="H155:I155"/>
    <mergeCell ref="H156:I156"/>
    <mergeCell ref="H157:I157"/>
    <mergeCell ref="H158:I158"/>
    <mergeCell ref="H159:I159"/>
    <mergeCell ref="H160:I160"/>
    <mergeCell ref="H178:I178"/>
    <mergeCell ref="H161:I161"/>
    <mergeCell ref="H162:I162"/>
    <mergeCell ref="H163:I163"/>
    <mergeCell ref="H164:I164"/>
    <mergeCell ref="H165:I165"/>
    <mergeCell ref="H166:I166"/>
    <mergeCell ref="H167:I167"/>
    <mergeCell ref="H168:I168"/>
    <mergeCell ref="H169:I169"/>
    <mergeCell ref="H179:I179"/>
    <mergeCell ref="H180:I180"/>
    <mergeCell ref="H181:I181"/>
    <mergeCell ref="H182:I182"/>
    <mergeCell ref="H183:I183"/>
    <mergeCell ref="H184:I184"/>
    <mergeCell ref="H185:I185"/>
    <mergeCell ref="H170:I170"/>
    <mergeCell ref="H171:I171"/>
    <mergeCell ref="H172:I172"/>
    <mergeCell ref="H173:I173"/>
    <mergeCell ref="H174:I174"/>
    <mergeCell ref="H175:I175"/>
    <mergeCell ref="H176:I176"/>
    <mergeCell ref="H177:I177"/>
    <mergeCell ref="H193:I193"/>
    <mergeCell ref="H194:I194"/>
    <mergeCell ref="H195:I195"/>
    <mergeCell ref="H196:I196"/>
    <mergeCell ref="H197:I197"/>
    <mergeCell ref="H198:I198"/>
    <mergeCell ref="H199:I199"/>
    <mergeCell ref="H186:I186"/>
    <mergeCell ref="H187:I187"/>
    <mergeCell ref="H188:I188"/>
    <mergeCell ref="H189:I189"/>
    <mergeCell ref="H190:I190"/>
    <mergeCell ref="H191:I191"/>
    <mergeCell ref="H192:I192"/>
    <mergeCell ref="H206:I206"/>
    <mergeCell ref="H207:I207"/>
    <mergeCell ref="H208:I208"/>
    <mergeCell ref="H209:I209"/>
    <mergeCell ref="H210:I210"/>
    <mergeCell ref="H211:I211"/>
    <mergeCell ref="H200:I200"/>
    <mergeCell ref="H201:I201"/>
    <mergeCell ref="H202:I202"/>
    <mergeCell ref="H203:I203"/>
    <mergeCell ref="H204:I204"/>
    <mergeCell ref="H205:I205"/>
    <mergeCell ref="H220:I220"/>
    <mergeCell ref="H221:I221"/>
    <mergeCell ref="H222:I222"/>
    <mergeCell ref="H223:I223"/>
    <mergeCell ref="H224:I224"/>
    <mergeCell ref="H225:I225"/>
    <mergeCell ref="H226:I226"/>
    <mergeCell ref="H227:I227"/>
    <mergeCell ref="H212:I212"/>
    <mergeCell ref="H213:I213"/>
    <mergeCell ref="H214:I214"/>
    <mergeCell ref="H215:I215"/>
    <mergeCell ref="H216:I216"/>
    <mergeCell ref="H217:I217"/>
    <mergeCell ref="H218:I218"/>
    <mergeCell ref="H219:I219"/>
    <mergeCell ref="H237:I237"/>
    <mergeCell ref="H238:I238"/>
    <mergeCell ref="H239:I239"/>
    <mergeCell ref="H240:I240"/>
    <mergeCell ref="H241:I241"/>
    <mergeCell ref="H242:I242"/>
    <mergeCell ref="H243:I243"/>
    <mergeCell ref="H228:I228"/>
    <mergeCell ref="H229:I229"/>
    <mergeCell ref="H230:I230"/>
    <mergeCell ref="H231:I231"/>
    <mergeCell ref="H232:I232"/>
    <mergeCell ref="H233:I233"/>
    <mergeCell ref="H234:I234"/>
    <mergeCell ref="H235:I235"/>
    <mergeCell ref="H236:I236"/>
    <mergeCell ref="H249:I249"/>
    <mergeCell ref="H250:I250"/>
    <mergeCell ref="H251:I251"/>
    <mergeCell ref="H252:I252"/>
    <mergeCell ref="H253:I253"/>
    <mergeCell ref="H254:I254"/>
    <mergeCell ref="H244:I244"/>
    <mergeCell ref="H245:I245"/>
    <mergeCell ref="H246:I246"/>
    <mergeCell ref="H247:I247"/>
    <mergeCell ref="H248:I248"/>
    <mergeCell ref="H260:I260"/>
    <mergeCell ref="H261:I261"/>
    <mergeCell ref="H262:I262"/>
    <mergeCell ref="H263:I263"/>
    <mergeCell ref="H264:I264"/>
    <mergeCell ref="H265:I265"/>
    <mergeCell ref="H266:I266"/>
    <mergeCell ref="H267:I267"/>
    <mergeCell ref="H255:I255"/>
    <mergeCell ref="H256:I256"/>
    <mergeCell ref="H257:I257"/>
    <mergeCell ref="H258:I258"/>
    <mergeCell ref="H259:I259"/>
    <mergeCell ref="H274:I274"/>
    <mergeCell ref="H275:I275"/>
    <mergeCell ref="H276:I276"/>
    <mergeCell ref="H277:I277"/>
    <mergeCell ref="H278:I278"/>
    <mergeCell ref="H279:I279"/>
    <mergeCell ref="H268:I268"/>
    <mergeCell ref="H269:I269"/>
    <mergeCell ref="H270:I270"/>
    <mergeCell ref="H271:I271"/>
    <mergeCell ref="H272:I272"/>
    <mergeCell ref="H273:I273"/>
    <mergeCell ref="H289:I289"/>
    <mergeCell ref="H290:I290"/>
    <mergeCell ref="H291:I291"/>
    <mergeCell ref="H292:I292"/>
    <mergeCell ref="H293:I293"/>
    <mergeCell ref="H294:I294"/>
    <mergeCell ref="H295:I295"/>
    <mergeCell ref="H296:I296"/>
    <mergeCell ref="H280:I280"/>
    <mergeCell ref="H281:I281"/>
    <mergeCell ref="H282:I282"/>
    <mergeCell ref="H283:I283"/>
    <mergeCell ref="H284:I284"/>
    <mergeCell ref="H285:I285"/>
    <mergeCell ref="H286:I286"/>
    <mergeCell ref="H287:I287"/>
    <mergeCell ref="H288:I288"/>
    <mergeCell ref="H306:I306"/>
    <mergeCell ref="H307:I307"/>
    <mergeCell ref="H308:I308"/>
    <mergeCell ref="H309:I309"/>
    <mergeCell ref="H310:I310"/>
    <mergeCell ref="H311:I311"/>
    <mergeCell ref="H312:I312"/>
    <mergeCell ref="H297:I297"/>
    <mergeCell ref="H298:I298"/>
    <mergeCell ref="H299:I299"/>
    <mergeCell ref="H300:I300"/>
    <mergeCell ref="H301:I301"/>
    <mergeCell ref="H302:I302"/>
    <mergeCell ref="H303:I303"/>
    <mergeCell ref="H304:I304"/>
    <mergeCell ref="H305:I305"/>
    <mergeCell ref="H330:I330"/>
    <mergeCell ref="H331:I331"/>
    <mergeCell ref="H322:I322"/>
    <mergeCell ref="H323:I323"/>
    <mergeCell ref="H324:I324"/>
    <mergeCell ref="H325:I325"/>
    <mergeCell ref="H326:I326"/>
    <mergeCell ref="H327:I327"/>
    <mergeCell ref="H328:I328"/>
    <mergeCell ref="H329:I329"/>
    <mergeCell ref="H313:I313"/>
    <mergeCell ref="H314:I314"/>
    <mergeCell ref="H315:I315"/>
    <mergeCell ref="H316:I316"/>
    <mergeCell ref="H317:I317"/>
    <mergeCell ref="H318:I318"/>
    <mergeCell ref="H319:I319"/>
    <mergeCell ref="H320:I320"/>
    <mergeCell ref="H321:I321"/>
  </mergeCells>
  <printOptions horizontalCentered="1"/>
  <pageMargins left="0.23622047244094491" right="0.19685039370078741" top="0.51181102362204722" bottom="0.39370078740157483" header="0.31496062992125984" footer="0.31496062992125984"/>
  <pageSetup paperSize="9" scale="60" fitToHeight="0" orientation="landscape" r:id="rId1"/>
  <headerFooter>
    <oddFooter>&amp;C&amp;P/&amp;N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Sayfa1</vt:lpstr>
      <vt:lpstr>Sayfa1!Yazdırma_Alanı</vt:lpstr>
      <vt:lpstr>Sayfa1!Yazdırma_Başlıkları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2025-11-17T12:16:28Z</dcterms:modified>
</cp:coreProperties>
</file>